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395" windowHeight="7650" tabRatio="928"/>
  </bookViews>
  <sheets>
    <sheet name="ТЕХНИЧЕСКАЯ ХАРАКТЕРИСТИКА" sheetId="6" r:id="rId1"/>
    <sheet name="ГРАФИК ЗАКУПКИ" sheetId="7" r:id="rId2"/>
  </sheets>
  <definedNames>
    <definedName name="_xlnm._FilterDatabase" localSheetId="1" hidden="1">'ГРАФИК ЗАКУПКИ'!$A$2:$D$67</definedName>
    <definedName name="_xlnm._FilterDatabase" localSheetId="0" hidden="1">'ТЕХНИЧЕСКАЯ ХАРАКТЕРИСТИКА'!$A$1:$E$67</definedName>
    <definedName name="_xlnm.Print_Titles" localSheetId="1">'ГРАФИК ЗАКУПКИ'!$A:$D,'ГРАФИК ЗАКУПКИ'!$2:$2</definedName>
    <definedName name="_xlnm.Print_Titles" localSheetId="0">'ТЕХНИЧЕСКАЯ ХАРАКТЕРИСТИКА'!#REF!</definedName>
    <definedName name="_xlnm.Print_Area" localSheetId="1">'ГРАФИК ЗАКУПКИ'!$A$1:$D$67</definedName>
    <definedName name="_xlnm.Print_Area" localSheetId="0">'ТЕХНИЧЕСКАЯ ХАРАКТЕРИСТИКА'!$A$1:$E$67</definedName>
  </definedNames>
  <calcPr calcId="125725"/>
</workbook>
</file>

<file path=xl/calcChain.xml><?xml version="1.0" encoding="utf-8"?>
<calcChain xmlns="http://schemas.openxmlformats.org/spreadsheetml/2006/main">
  <c r="I70" i="7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4"/>
</calcChain>
</file>

<file path=xl/sharedStrings.xml><?xml version="1.0" encoding="utf-8"?>
<sst xmlns="http://schemas.openxmlformats.org/spreadsheetml/2006/main" count="355" uniqueCount="149">
  <si>
    <t>НАИМЕНОВАНИЕ ПРЕДМЕТА ЗАКУПА</t>
  </si>
  <si>
    <t>Ед/изм.</t>
  </si>
  <si>
    <t>ТЕХНИЧЕСКАЯ ХАРАКТЕРИСТИКА ПРЕДМЕТА ЗАКУПА</t>
  </si>
  <si>
    <t>Соль</t>
  </si>
  <si>
    <t>кг</t>
  </si>
  <si>
    <t xml:space="preserve">Мука </t>
  </si>
  <si>
    <t xml:space="preserve">Растительное масло </t>
  </si>
  <si>
    <t>Рис</t>
  </si>
  <si>
    <t>Чай</t>
  </si>
  <si>
    <t xml:space="preserve">Помидоры свежие, чистые, здоровые, без зараженности вредными насекомыми, не перезревшие, без механических повреждений, узкий диаметр – не менее 65-70мм. ГОСТ 1725-85.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</si>
  <si>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Яблоки</t>
  </si>
  <si>
    <t>Яблоки 
/июнь-август/
/</t>
  </si>
  <si>
    <t>Абрикос</t>
  </si>
  <si>
    <t xml:space="preserve">Свежий и сладкий, разных сортов средних размеров. Размер определяется максимальным диаметром поперечной срези, которая должна быть не менее 40-50 мм. Внешний вид – неповрежденный, доброкачественный (не допускаются или наличие признаков гниения, в результате чего продукт становтся негодным для использования), чистый, без каких-либо видимых посторонных веществ, без повреждений вредными насекомыми, без ненормальной поверхностной влажности, без какого-либо постороннего вкуса и (или) запаха (АСТ 351-2013).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</si>
  <si>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Какао</t>
  </si>
  <si>
    <t xml:space="preserve">Зелень разная /пучок- 200-220грамм/, букет из нескольких видов зелени – кориандр, петрушка, базилик, розмарин, фенхель и т.д., свежие.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</si>
  <si>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Конфеты</t>
  </si>
  <si>
    <t xml:space="preserve">  I сорта, неперемороженная, без повреждений, круглая овальная, 10-14см, продленная 5%, 9,5սմ, 5 %, круглая овальная (10- 14) см 20%, продленная (10-ից 11,5см) см 20%, круглая овальная (11- 12см) 55%, продленная (11- 11,5) см 55%, круглая овальная (12- 13) см 20%, продленная (12 12,5) см 20%. Чистотая ассортимента – не менее 90 %. Волдыри должны быть обычными для данного вида растительной разновидности наружности, целостные, твердые, практически чистые. Не допускается наличие нижеупомянутых наружный и внешних недостатков, действующих на внешний вид, качество, сохранность упаковки товара, товарный вид (АСТ 354-2013).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сорта, диаметр – минимум 4-6см.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</si>
  <si>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Капуста 55% -раносозревающая, 45%- среднесозревающая.
Внешний вид -  головки свежие, целостные, чистые, без заболеваний, полностью формированные, не отросшие, характерным данному растительному виду цвета, вида, вкуса и запаха, без посторонных вкуса и запаха. Головки не должны быть повреждены сельскохозяйственными вредителями, не должны иметь лишнюю наружную влажность, должны быть густыми или слегка густыми, но не рыхлыми, раносозревающая капуста – разной степени рыхлости. Степень очистки головок – головки капусты должны быть очищены до поверхности, плотно держащимисязелеными и белыми листьями, головки капусты должны быть очищены от розообразными пучков и не годных для использования листьев.  Длина капусты – не более 3см, вес очищенных головок капусты – не менее 0,8кг, раносозревающей капусты - минимум 0,8-1,8кг, а среднезрлой капусты – минимум 2кг. Потрескавшаяся и механическими повреждениями глубже не более 3см головки капусты - массовая доля– не более 5 %։ не допускаются головки капусты с механическими повреждениями глубже более 3см, с трещинами, гнилые, поврежденные сельскохозяйственными вредителями, перемороженные, перепаренные – с признаками желтизны и покраснения ядра. ГОСТ 28373-94.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по вышеуказанным размерам раносозревающей капусты.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</si>
  <si>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Гречка</t>
  </si>
  <si>
    <t>Макаронные изделия</t>
  </si>
  <si>
    <t>Сахарный песок</t>
  </si>
  <si>
    <t>Шоколад</t>
  </si>
  <si>
    <t>Чечевица</t>
  </si>
  <si>
    <t>Изюм</t>
  </si>
  <si>
    <t xml:space="preserve">Джем  </t>
  </si>
  <si>
    <t>Чеснок</t>
  </si>
  <si>
    <t xml:space="preserve">Свежий, местный, большого или среднего размеров, диамтер узкой части – не менее 4-5см.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</si>
  <si>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Лук</t>
  </si>
  <si>
    <t xml:space="preserve">Свежий, сладкий. отборных сортов, диаметр узкой части – не менее 6-7см.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 – средних размеров.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</si>
  <si>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Сода </t>
  </si>
  <si>
    <t>Вафли</t>
  </si>
  <si>
    <t xml:space="preserve">Ванилин </t>
  </si>
  <si>
    <t xml:space="preserve">Огурец типа свежего использования, без повреждений, размеры – не больше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</si>
  <si>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Томатная паста</t>
  </si>
  <si>
    <t>Пщеничное зерно</t>
  </si>
  <si>
    <t>Бананы</t>
  </si>
  <si>
    <t>Печенье</t>
  </si>
  <si>
    <t xml:space="preserve">Сметана </t>
  </si>
  <si>
    <t xml:space="preserve">Масло </t>
  </si>
  <si>
    <t>Творог</t>
  </si>
  <si>
    <t>Хлеб</t>
  </si>
  <si>
    <t>Мясо птичье /куриная грудка</t>
  </si>
  <si>
    <t>Яйцо куриное</t>
  </si>
  <si>
    <t>Сыр /Лори/</t>
  </si>
  <si>
    <t xml:space="preserve">Мясо говяжье </t>
  </si>
  <si>
    <t xml:space="preserve"> Мясо говяжье -  пропорционально разделенное, мягкое, без кости, замороженное, жировая часть до 20%, с развитыми мышцами, храненное при температуре от 0 օC до 4օC градусов, не более 6 часов,  I плодовитости, поверхность замороженного мяса не должна быть влажной. АСТ 342-2011.
Безопасность по утвержденному Правительством РА от 19-ого октября 2006г. постановлению  N 1560-Н «Техническому регламенту мяса и мясных продуктов» и статьи 9 Закона РА  «О безопасности пищевой продукции».   
После поставки мижно заморозить.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</si>
  <si>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штук</t>
  </si>
  <si>
    <t>* Поставка осуществляется за счет поставщика в соответствующие детские сады по указанным адресам</t>
  </si>
  <si>
    <t xml:space="preserve">** Все указанные массы по всем товарам максимальные, они могут быть убавлены Покупателем. </t>
  </si>
  <si>
    <t>*** Принять к сведению, что после заключения договора, поставщик, согласно Закона РА  «О безопасности пищевых продуктов», должен быть зарегистрирован впищевой цепочке, включенной в списке операторов пищевой цепочки, по необходимости.</t>
  </si>
  <si>
    <t>**** Согласно части 15 статьи 13 Закона РА «О закупках», если свойства предмета какого-то закупа содержат требование или ссылку в отношении какого-то товарного знака, фирменного наименования, лицензии, эскиза или модели, страны происхождения или конкретного источника или производителя, то следует понимать «или аналогичный».</t>
  </si>
  <si>
    <t>Н/Л</t>
  </si>
  <si>
    <t>ГРАФИК ЗАКУПКИ</t>
  </si>
  <si>
    <t>CPV</t>
  </si>
  <si>
    <t>15112150/512</t>
  </si>
  <si>
    <t xml:space="preserve">Гречка I сорта, чистая, упаковка минимум 5 кг, в предназначенной для пищи полиэтиленовой пленке, с соответствующей маркировкой, влажность – не более 14,0 %, зерна – не более 97,5 %.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</si>
  <si>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Шоколадные конфеты; Характерные данному типу вкусом и запахом, без посторонных вкуса и запаха, гладкой или волниствой поверхности, узорами или без них. Не допускается загрязненность или зараженность вредителями. ГОСТ 31721-2012.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</si>
  <si>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5кг: Трех видов, однородные, крупных размеров, чистые, сухие – влажность – не более (14,0-17,0) %. Упаковка - предназанченная для пищи полиэтиленовая пленка, с соответствующей маркировкой.  ГОСТ 7066-77.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</si>
  <si>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5кг; Из винограда заводстой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6882-88.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 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</si>
  <si>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Джем /в таре – минимум 1.1кг/; Джем – из разных фруктов, кроме инжира 1-ого сорта, АСТ 48-2007. 
В стеклянных банках. Срок годности – втисканной печатью.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</si>
  <si>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Мелкая, белая, пряность для использования в пище. Расфасованная заводской упаковкой, пачка – 1 кг. В соответствии с действующими в РА нормам и стандартам ГОСТ 2156-76.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</si>
  <si>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Пряность для использования в печеньях.  Расфасованный, в 5г-ых пачках, заводского производства и упаковки.  ГОСТ 6599-71.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</si>
  <si>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5кг; с начинкой и без начинки, упаковка – в картонных коробках, ГОСТ 14031-68.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</si>
  <si>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Томатная паста /тара – максимально – 1 кг/; Высшего или первого сорта, в стеклянных или металлических тарах, срок годности – должен быть указан втисканной печатью, ГОСТ 3343-89.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</si>
  <si>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Полученное абразивным измельчением зерна или последующим измельчением полученной пшеницы, чистое, зерна пшеницы бывают шлифованными кончиками, или в виде шлифованных круглыхзерен, влажность – не более 14%, загрязненные примеси – не более 0,3%, изготовленное из пшеницы высшего или пверого сортов. Упаковка – максимум 5кг, в предназначенной для пищи полиэтиленовой пленке, с соответствующей маркировкой.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</si>
  <si>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Влажность – от 3% до 10%, массовое содержание сахара - от 20% до 27%, содержание жира – от 3% до 30%.  Упаковка – максимум 5 кг в картонных коробках, с соответствующей маркировкой. ГОСТ 24901-2014.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</si>
  <si>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Из цельного коровьего молока, содержание жира - 20 %, кислотность -65-100 0T, упаковка - до 5кг.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</si>
  <si>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Масло сливочное /упаковка – минимум 5кг/; жирность -82,5%, высшего качества, свежее, содержание протеина -0,7г., углеводы -0,7г, 740 ккал, титрируемая кислотность -  не более 23 или pH плазмы масла – не менее 6,25, для сладкого сливочного масла, в заводской упаковке, ГОСТ 37-91 или аналогичный.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</si>
  <si>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Творог из цельного коровьего молока, содержание жира -18%,  кислотность - 210-240 °T, упакованный в потребительских тарах, герметично.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</si>
  <si>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Пастеризованное цельное коровье молоко, с содержанием жира - 3 %, кислотность – не более 21T, ГОСТ 13277-79.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</si>
  <si>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Тип - «Матнакаш» и «Раздан»; изготовленный из высшего сорта муки, АСТ 31-99. Упаковка –в бумажных пакетах, в соответствии с длиной хлеба, маркировкой.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менее, чем 90 %.
Поставка осуществляется каждый рабочий день в промежуток 08:00-08:48 часов.
При поставке хлеба, в случае возникновения несоответствий техническим характеристикам или условиям поставки, срок устранения несоответствия – 30 минут.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</si>
  <si>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грудка, местная.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</si>
  <si>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01 сорт; Яйцо столовое, сортированное по массе одного яйца, срок хранения -25 дней, АСТ 182-2012.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</si>
  <si>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 свеклы, белого цвета, расыпчатый, сладкий, в сухом виде, без посторонних вкуса и запаха (как в сухом виде, так и в растворе), взаводской упаковке – минимум 5 кг, с соответствующей маркировкой.  Раствор сахара должен быть прозрачным, без нерастворенных осадок и посторонних примесей. Массовая доля сахарозы – не менее 99,75(при расчете на сухом материале), массовая доля влажности – не более 0,14%, массовая доля ферропримесей -  не более 0,0003%, ГОСТ 21-94 или аналогичный.  
Остаточный срок годности – не менее 1/2 % срока, установленного на момент поставки.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</si>
  <si>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Лори /упаковка -максимум 5кг/; Сыр твердый, из коровьего молока, рассольный, от белого до светло-желтого цвета, с  глазками разных форм и величин, в заводской упаковке, содержание жира до 46 %.:АСТ 378-2016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</si>
  <si>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Пищевая соль мелкая, йодированная;  «Поваренная соль экстра и высшего сорта, белая, кристаллическое сыпучое вещество, не допускается наличие посторонних механических примесей, массовая доля влажности – не более 0,1 % для экстра соли и не более 0,7% для высшего сорта, упаковка – заводская, вес – 1 килограмм. АСТ 239-2005.
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</si>
  <si>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 xml:space="preserve">Мука высшего сорта, /упаковка – минимум 5 кг/;Без постороннего вкуса и запаха,характерного пшеничной муке,цвет муки – белый или белый с кремовым оттенком, в заводской упаковке с соответствующей маркировкой. Без кислости и горькости, без гнили и плесени. Массовая доля влажности – не более 15 %, металломагнитные примеси – не более 3,0%,  массовая доля серы – сухого материала не более 0.55%,клейковина -  минимум 28,0%: АСТ 280-2007.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</si>
  <si>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Желтозеленые/не незрелые и не переспелые/плоды II группы(не менее от 15 до 17 см),свежие,без черных следов,чистые,без механических повреждений и заболеваний.ГОСТ Р 51603-2000։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</si>
  <si>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булочки</t>
  </si>
  <si>
    <t>булочки с джемом 100 гр,изготовлены из муки высшего сорта.Безопасность по 2-III-4.9-01-2010 гигенических нормативов,а маркировка по закону РА &lt;О безопасности пищевой продукции&gt;.Транспортировка-транспортным средством/специально,по закону РА ГН начальника  государственной службы безопасности пищевых продуктов 2017 года &lt;&lt;О порядке выдачи санитарного паспорта на транспортные средства,для перевозки пищевых продуктов и утверждения типового санитарного паспорта&gt;&gt;85-Н  приказом утветржденного графика на транспортные средства,для перевозки пищевых продуктов с санитарными паспортами//Разгрузка ручная //</t>
  </si>
  <si>
    <t>литр</t>
  </si>
  <si>
    <t xml:space="preserve">подсолнеяное масло-рафинированное,изготовленное путем сжатия семян подсолнечника подсолнечника,высокого качества,рафинированное,без запаха.Упаковка-в бутылках по 0,9-1 литр/без учета массы бутылки/ГОСТ 1129-2013.Безопасность,маркировка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</si>
  <si>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>Упаковка - минимум 5кг; «Экстра» и высшего сорта» шлифованный рис, белый или разными оттенками белого, чистый, характерным рису вкусом и запахом, без посторонных вкуса и запаха, круглой или длинной формы, влажность – не более 15 %, кислотность – не более 2օТ, согласно ГОСТ 6292-93.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</si>
  <si>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В июнь-август месяцах должны поставляться раносозревающего сорта – диаметр – минимум 5-7см. 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</si>
  <si>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Свекла от 1-ого июня до 1ого января</t>
  </si>
  <si>
    <t>Свекла от 1-ого января до 1-ого июня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</si>
  <si>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</si>
  <si>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Морковь/1-ый и 4-ый кв/</t>
  </si>
  <si>
    <t xml:space="preserve">Обычного и отборного сортов, плоды свежие, целостные, здоровые, чистые, без повреждений сельскохозяйственными вредителями, без лишней внутренней влажности, диаметр – минимум 1,5-3,5см, длина – минимум 13-15 см, по ГОСТ 26767-85.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длина минимум 10-12см.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</si>
  <si>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Морковь/2-ой и 3-ий кв/</t>
  </si>
  <si>
    <t>персик</t>
  </si>
  <si>
    <t>Свежий и сладкий, сочный, разных сортов, без наружных повреждений, диаметр – не менее 80-85мм. АСТ 352-2013.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</si>
  <si>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кукуруза консервированная</t>
  </si>
  <si>
    <t>уп</t>
  </si>
  <si>
    <t>Кукуруза консервированная.В металлической банке по 850 гр.Масса нетто-770 гр.Безопасность по гигиеническим нормативам 2-III-4.9-01-2010,а маркировка по закону РА 8-ой статьи &lt;&lt;О безопаности пищевых продуктов&gt;&gt;</t>
  </si>
  <si>
    <t>чай черный,с крупными листьями,гранулированный, расфасованный в мягких или полутвердых заводских упаковках,с содержанием минимум 200 - 250 гр., первых сортов.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</si>
  <si>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фасоль зернистая</t>
  </si>
  <si>
    <t>Фасоль зернистая /упаковка минимум 5кг/; Фасоль цветная, однотонная,двухцветная, чистая, сухая, влажность – не более 15 % или средней сухости (15,1-18,0) %.  
Остаточный срок годности не менее 50 %. Упаковка – в бумажном пакете или предназначенной для пищи полиэтиленой пленкой.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</si>
  <si>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Помидоры /2-ой кв</t>
  </si>
  <si>
    <t>Помидоры /3-ий кв</t>
  </si>
  <si>
    <t>виноград</t>
  </si>
  <si>
    <t xml:space="preserve">Виноград зеленый и желтый ,свежий,сладкий,I группа плодов,сочный,для стола.Безопасность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</si>
  <si>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Яблоко, I группы плодовитости, разных сортов Армении,диаметр не менее 70-75мм, без повреждений кожуры,ямочки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поставка данного яблока не предусматривается.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</si>
  <si>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Яблоко свежее /раносозревающее/, I группы плодовитости,диаметр – не менее 40-50мм, без повреждений корки, 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 
Поставка – июнь-август месяцы.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</si>
  <si>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Порошок какао,влажность – не более 7,5%, pH – не более7,1, дисперсность – не менее 90%, в заводской упаковке по 100 гр. , с соответствующей маркировкой, а также не расфасованный, ГОСТ 108-2014.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</si>
  <si>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картофельная осла</t>
  </si>
  <si>
    <t>Мука картофельная/крахмал/Безопасность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</si>
  <si>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Зелень/1-ый и 4-ый кв/</t>
  </si>
  <si>
    <t>Зелень/2-ой и 3-ий кв/</t>
  </si>
  <si>
    <t xml:space="preserve">Карамель помадная,с пралиновмыми добавками, в зависимости от вида конфет, массовая доля влажности – не более 4-25% (ГОСТ 4570-93 либо аналог), упаковка –в фольге и бумаге, поштучно, расфасованные в коробках, в разных сортах.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</si>
  <si>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Картофель
  /1-ый и 2-ой кв/
</t>
  </si>
  <si>
    <t xml:space="preserve">Картофель
  /3-ий кв/
</t>
  </si>
  <si>
    <t xml:space="preserve">Картофель
  /4-ый кв/
</t>
  </si>
  <si>
    <t xml:space="preserve">Картофель
  /2-ой кв/
</t>
  </si>
  <si>
    <t xml:space="preserve">Капуста
 /3-ий кв/
</t>
  </si>
  <si>
    <t xml:space="preserve">Капуста
 /1-ый и 4-ый кв/
</t>
  </si>
  <si>
    <t xml:space="preserve">Капуста
 /2-ой кв/
</t>
  </si>
  <si>
    <t xml:space="preserve">Макароны обычные, лапша, вермишель и прочих нарезов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</si>
  <si>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Мацони</t>
  </si>
  <si>
    <t xml:space="preserve">Мацони – по АСТՀՍՏ 120-2005. Из  Изготовленный из цельного коровьего молока, густой гомогенный сгусток без сыворотки  и газа, цвет – мօлօчнобелый или слегка кремовый, равномерный по всей массе, массовая доля цельного молочного жира 3,2%, кислотность (90-140)oT.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утвержденному Правительством РА от 21-ого декабря 2006г. постановлению  N 1925-Н «Техническому регламенту критерий молока, молочных продуктов и их продукций» и статьи 9 Закона РА  «О безопасности пищевой продукции».   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</si>
  <si>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Фруктовый сок</t>
  </si>
  <si>
    <t xml:space="preserve">Готовый к использованию.Готовится из мякоти фруктов.Количество остаточной мякоти в соке не больше чем 0,2%.В стеклянной либо пластиковой заводской  упаковке.Гост 32104-2013.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</si>
  <si>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варенье</t>
  </si>
  <si>
    <t>Варенье из разных фруктовбез косточек,срок годности с момента поставки не менее 80 %.Безопасность гигиенических нормативов N 2-III-4.9-01-2010 по закону РА &lt;&lt;О безопасности пищевых продуктов&gt;&gt;</t>
  </si>
  <si>
    <t>мандарин/1-ый и 4-ый кв</t>
  </si>
  <si>
    <t>Мандарин свежий I-ой категории,без повреждений,желтый с тонкой кожурой и здоровой мякотью/диаметр- не менее 50-70 мм.ГОСТ 4428-82.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</si>
  <si>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айва</t>
  </si>
  <si>
    <t>Айва свежая и сладкая,средних размеров,без повреждений.ГОСТ 21920-76.Безопасность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</si>
  <si>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Огурец/2-ой кв/</t>
  </si>
  <si>
    <t>Огурец/3-ий кв/</t>
  </si>
  <si>
    <t>Огурец/4-ый кв/</t>
  </si>
  <si>
    <t xml:space="preserve">Вермишель </t>
  </si>
  <si>
    <t>Вермишель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</si>
  <si>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Лаваш</t>
  </si>
  <si>
    <t xml:space="preserve">Белая лепешка хлеб,изготовленна из пшеничной муки.ГОСТ 3199Безопасность и маркировка N 2-III-4.9-01-2010 по гигиеническим нормативам закона РА &lt;&lt;О безопасности пищевых продуктов&gt;&gt;Транспортируется специальным транспортом </t>
  </si>
  <si>
    <t>Молоко/полиэтилоновая уп/</t>
  </si>
  <si>
    <t>Масло топленное</t>
  </si>
  <si>
    <t xml:space="preserve">Массовая доля жира не менее 99,7%.Масло топленное на растительной основе.Фирмы &lt;&lt;РЕДИ&gt;&gt;либо аналог.ГОСТ 1129-2013Безопасность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</si>
  <si>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цена</t>
  </si>
  <si>
    <t>1-ый кв</t>
  </si>
  <si>
    <t>2-ой кв</t>
  </si>
  <si>
    <t>3-ий кв</t>
  </si>
  <si>
    <t>4-ый кв</t>
  </si>
  <si>
    <t>общее кол-во</t>
  </si>
  <si>
    <t>рубленый красный перец</t>
  </si>
  <si>
    <t>Дополнительные или обычные типы. Красный, сладкий. Безопасность, упаковка и маркировка согласно Правительству РА 2011 Закон Республики Армения «О техническом регулировании свежих фруктов и овощей» и «О безопасности пищевых продуктов», утвержденный Указом № 1913-N от 21 декабря</t>
  </si>
  <si>
    <t>шт</t>
  </si>
  <si>
    <t>молотый  красный перец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</si>
</sst>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8"/>
      <name val="GHEA Grapalat"/>
      <family val="3"/>
    </font>
    <font>
      <sz val="11"/>
      <color indexed="8"/>
      <name val="Calibri"/>
      <family val="2"/>
      <charset val="1"/>
    </font>
    <font>
      <b/>
      <sz val="14"/>
      <name val="GHEA Grapalat"/>
      <family val="3"/>
    </font>
    <font>
      <sz val="14"/>
      <color theme="1"/>
      <name val="GHEA Grapalat"/>
      <family val="3"/>
    </font>
    <font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5"/>
      <name val="GHEA Grapalat"/>
      <family val="3"/>
    </font>
    <font>
      <sz val="14"/>
      <name val="GHEA Grapalat"/>
      <family val="3"/>
    </font>
    <font>
      <sz val="14"/>
      <color theme="1"/>
      <name val="Cambria"/>
      <family val="1"/>
    </font>
    <font>
      <sz val="16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42">
    <xf numFmtId="0" fontId="0" fillId="0" borderId="0" xfId="0"/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4" fillId="0" borderId="1" xfId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4" fillId="0" borderId="6" xfId="0" applyFont="1" applyFill="1" applyBorder="1" applyAlignment="1">
      <alignment wrapText="1"/>
    </xf>
    <xf numFmtId="0" fontId="15" fillId="0" borderId="1" xfId="0" applyFont="1" applyBorder="1" applyAlignment="1">
      <alignment horizontal="center" vertical="center"/>
    </xf>
    <xf numFmtId="0" fontId="14" fillId="0" borderId="1" xfId="0" applyNumberFormat="1" applyFont="1" applyFill="1" applyBorder="1" applyAlignment="1">
      <alignment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2"/>
  <sheetViews>
    <sheetView tabSelected="1" topLeftCell="A68" zoomScale="50" zoomScaleNormal="50" zoomScaleSheetLayoutView="70" workbookViewId="0">
      <pane xSplit="1" topLeftCell="B1" activePane="topRight" state="frozen"/>
      <selection pane="topRight" activeCell="B68" sqref="B68"/>
    </sheetView>
  </sheetViews>
  <sheetFormatPr defaultColWidth="9.140625" defaultRowHeight="18.75"/>
  <cols>
    <col min="1" max="1" width="11" style="3" customWidth="1"/>
    <col min="2" max="2" width="46.140625" style="3" bestFit="1" customWidth="1"/>
    <col min="3" max="3" width="16.85546875" style="3" customWidth="1"/>
    <col min="4" max="4" width="24.28515625" style="3" customWidth="1"/>
    <col min="5" max="5" width="154.140625" style="16" customWidth="1"/>
    <col min="6" max="16384" width="9.140625" style="1"/>
  </cols>
  <sheetData>
    <row r="1" spans="1:5" ht="39">
      <c r="A1" s="9" t="s">
        <v>52</v>
      </c>
      <c r="B1" s="9" t="s">
        <v>0</v>
      </c>
      <c r="C1" s="9" t="s">
        <v>1</v>
      </c>
      <c r="D1" s="9" t="s">
        <v>54</v>
      </c>
      <c r="E1" s="9" t="s">
        <v>2</v>
      </c>
    </row>
    <row r="2" spans="1:5" s="4" customFormat="1" ht="262.5">
      <c r="A2" s="9">
        <v>1</v>
      </c>
      <c r="B2" s="9" t="s">
        <v>3</v>
      </c>
      <c r="C2" s="18" t="s">
        <v>4</v>
      </c>
      <c r="D2" s="19">
        <v>15872400</v>
      </c>
      <c r="E2" s="14" t="s">
        <v>76</v>
      </c>
    </row>
    <row r="3" spans="1:5" s="4" customFormat="1" ht="281.25">
      <c r="A3" s="9">
        <v>2</v>
      </c>
      <c r="B3" s="9" t="s">
        <v>5</v>
      </c>
      <c r="C3" s="18" t="s">
        <v>4</v>
      </c>
      <c r="D3" s="19">
        <v>15612180</v>
      </c>
      <c r="E3" s="14" t="s">
        <v>77</v>
      </c>
    </row>
    <row r="4" spans="1:5" s="4" customFormat="1" ht="168.75">
      <c r="A4" s="9">
        <v>3</v>
      </c>
      <c r="B4" s="9" t="s">
        <v>36</v>
      </c>
      <c r="C4" s="18" t="s">
        <v>4</v>
      </c>
      <c r="D4" s="19">
        <v>3222100</v>
      </c>
      <c r="E4" s="14" t="s">
        <v>78</v>
      </c>
    </row>
    <row r="5" spans="1:5" s="4" customFormat="1" ht="131.25">
      <c r="A5" s="9">
        <v>4</v>
      </c>
      <c r="B5" s="9" t="s">
        <v>79</v>
      </c>
      <c r="C5" s="18" t="s">
        <v>147</v>
      </c>
      <c r="D5" s="19">
        <v>15811130</v>
      </c>
      <c r="E5" s="14" t="s">
        <v>80</v>
      </c>
    </row>
    <row r="6" spans="1:5" s="4" customFormat="1" ht="243.75">
      <c r="A6" s="9">
        <v>5</v>
      </c>
      <c r="B6" s="9" t="s">
        <v>6</v>
      </c>
      <c r="C6" s="18" t="s">
        <v>81</v>
      </c>
      <c r="D6" s="19">
        <v>15411150</v>
      </c>
      <c r="E6" s="14" t="s">
        <v>82</v>
      </c>
    </row>
    <row r="7" spans="1:5" s="4" customFormat="1" ht="206.25">
      <c r="A7" s="9">
        <v>6</v>
      </c>
      <c r="B7" s="9" t="s">
        <v>7</v>
      </c>
      <c r="C7" s="18" t="s">
        <v>4</v>
      </c>
      <c r="D7" s="19">
        <v>15614200</v>
      </c>
      <c r="E7" s="14" t="s">
        <v>83</v>
      </c>
    </row>
    <row r="8" spans="1:5" s="4" customFormat="1" ht="281.25">
      <c r="A8" s="9">
        <v>7</v>
      </c>
      <c r="B8" s="9" t="s">
        <v>85</v>
      </c>
      <c r="C8" s="18" t="s">
        <v>4</v>
      </c>
      <c r="D8" s="19">
        <v>3221100</v>
      </c>
      <c r="E8" s="14" t="s">
        <v>84</v>
      </c>
    </row>
    <row r="9" spans="1:5" s="4" customFormat="1" ht="262.5">
      <c r="A9" s="9">
        <v>8</v>
      </c>
      <c r="B9" s="9" t="s">
        <v>86</v>
      </c>
      <c r="C9" s="18" t="s">
        <v>4</v>
      </c>
      <c r="D9" s="19">
        <v>3221100</v>
      </c>
      <c r="E9" s="14" t="s">
        <v>87</v>
      </c>
    </row>
    <row r="10" spans="1:5" s="4" customFormat="1" ht="206.25">
      <c r="A10" s="9">
        <v>9</v>
      </c>
      <c r="B10" s="9" t="s">
        <v>88</v>
      </c>
      <c r="C10" s="18" t="s">
        <v>4</v>
      </c>
      <c r="D10" s="19">
        <v>3221110</v>
      </c>
      <c r="E10" s="14" t="s">
        <v>89</v>
      </c>
    </row>
    <row r="11" spans="1:5" s="4" customFormat="1" ht="206.25">
      <c r="A11" s="9">
        <v>10</v>
      </c>
      <c r="B11" s="9" t="s">
        <v>90</v>
      </c>
      <c r="C11" s="18" t="s">
        <v>4</v>
      </c>
      <c r="D11" s="19">
        <v>3221110</v>
      </c>
      <c r="E11" s="14" t="s">
        <v>89</v>
      </c>
    </row>
    <row r="12" spans="1:5" s="4" customFormat="1" ht="150">
      <c r="A12" s="9">
        <v>11</v>
      </c>
      <c r="B12" s="9" t="s">
        <v>91</v>
      </c>
      <c r="C12" s="18" t="s">
        <v>4</v>
      </c>
      <c r="D12" s="19">
        <v>3222132</v>
      </c>
      <c r="E12" s="14" t="s">
        <v>92</v>
      </c>
    </row>
    <row r="13" spans="1:5" s="4" customFormat="1" ht="56.25">
      <c r="A13" s="9">
        <v>12</v>
      </c>
      <c r="B13" s="9" t="s">
        <v>93</v>
      </c>
      <c r="C13" s="18" t="s">
        <v>94</v>
      </c>
      <c r="D13" s="19">
        <v>15331178</v>
      </c>
      <c r="E13" s="14" t="s">
        <v>95</v>
      </c>
    </row>
    <row r="14" spans="1:5" s="4" customFormat="1" ht="187.5">
      <c r="A14" s="9">
        <v>13</v>
      </c>
      <c r="B14" s="9" t="s">
        <v>8</v>
      </c>
      <c r="C14" s="18" t="s">
        <v>94</v>
      </c>
      <c r="D14" s="19">
        <v>15863200</v>
      </c>
      <c r="E14" s="14" t="s">
        <v>96</v>
      </c>
    </row>
    <row r="15" spans="1:5" s="4" customFormat="1" ht="225">
      <c r="A15" s="9">
        <v>14</v>
      </c>
      <c r="B15" s="9" t="s">
        <v>97</v>
      </c>
      <c r="C15" s="18" t="s">
        <v>4</v>
      </c>
      <c r="D15" s="19">
        <v>3221113</v>
      </c>
      <c r="E15" s="14" t="s">
        <v>98</v>
      </c>
    </row>
    <row r="16" spans="1:5" s="4" customFormat="1" ht="168.75">
      <c r="A16" s="9">
        <v>15</v>
      </c>
      <c r="B16" s="9" t="s">
        <v>99</v>
      </c>
      <c r="C16" s="18" t="s">
        <v>4</v>
      </c>
      <c r="D16" s="19">
        <v>15331139</v>
      </c>
      <c r="E16" s="14" t="s">
        <v>9</v>
      </c>
    </row>
    <row r="17" spans="1:5" s="4" customFormat="1" ht="168.75">
      <c r="A17" s="9">
        <v>16</v>
      </c>
      <c r="B17" s="9" t="s">
        <v>100</v>
      </c>
      <c r="C17" s="18" t="s">
        <v>4</v>
      </c>
      <c r="D17" s="19">
        <v>15331139</v>
      </c>
      <c r="E17" s="14" t="s">
        <v>9</v>
      </c>
    </row>
    <row r="18" spans="1:5" s="4" customFormat="1" ht="131.25">
      <c r="A18" s="9">
        <v>17</v>
      </c>
      <c r="B18" s="9" t="s">
        <v>101</v>
      </c>
      <c r="C18" s="18" t="s">
        <v>4</v>
      </c>
      <c r="D18" s="19">
        <v>3112135</v>
      </c>
      <c r="E18" s="14" t="s">
        <v>102</v>
      </c>
    </row>
    <row r="19" spans="1:5" s="4" customFormat="1" ht="206.25">
      <c r="A19" s="9">
        <v>18</v>
      </c>
      <c r="B19" s="17" t="s">
        <v>10</v>
      </c>
      <c r="C19" s="18" t="s">
        <v>4</v>
      </c>
      <c r="D19" s="19">
        <v>3222128</v>
      </c>
      <c r="E19" s="14" t="s">
        <v>103</v>
      </c>
    </row>
    <row r="20" spans="1:5" s="4" customFormat="1" ht="206.25">
      <c r="A20" s="9">
        <v>19</v>
      </c>
      <c r="B20" s="9" t="s">
        <v>11</v>
      </c>
      <c r="C20" s="18" t="s">
        <v>4</v>
      </c>
      <c r="D20" s="19">
        <v>3222128</v>
      </c>
      <c r="E20" s="14" t="s">
        <v>104</v>
      </c>
    </row>
    <row r="21" spans="1:5" s="4" customFormat="1" ht="262.5">
      <c r="A21" s="9">
        <v>20</v>
      </c>
      <c r="B21" s="9" t="s">
        <v>12</v>
      </c>
      <c r="C21" s="18" t="s">
        <v>4</v>
      </c>
      <c r="D21" s="19">
        <v>3222131</v>
      </c>
      <c r="E21" s="14" t="s">
        <v>13</v>
      </c>
    </row>
    <row r="22" spans="1:5" s="4" customFormat="1" ht="243.75">
      <c r="A22" s="9">
        <v>21</v>
      </c>
      <c r="B22" s="9" t="s">
        <v>14</v>
      </c>
      <c r="C22" s="18" t="s">
        <v>4</v>
      </c>
      <c r="D22" s="19">
        <v>15841100</v>
      </c>
      <c r="E22" s="14" t="s">
        <v>105</v>
      </c>
    </row>
    <row r="23" spans="1:5" s="4" customFormat="1" ht="150">
      <c r="A23" s="9">
        <v>22</v>
      </c>
      <c r="B23" s="9" t="s">
        <v>106</v>
      </c>
      <c r="C23" s="18" t="s">
        <v>4</v>
      </c>
      <c r="D23" s="19">
        <v>15623000</v>
      </c>
      <c r="E23" s="14" t="s">
        <v>107</v>
      </c>
    </row>
    <row r="24" spans="1:5" s="4" customFormat="1" ht="187.5">
      <c r="A24" s="9">
        <v>23</v>
      </c>
      <c r="B24" s="9" t="s">
        <v>108</v>
      </c>
      <c r="C24" s="18" t="s">
        <v>4</v>
      </c>
      <c r="D24" s="19">
        <v>15331167</v>
      </c>
      <c r="E24" s="14" t="s">
        <v>15</v>
      </c>
    </row>
    <row r="25" spans="1:5" s="4" customFormat="1" ht="187.5">
      <c r="A25" s="9">
        <v>24</v>
      </c>
      <c r="B25" s="9" t="s">
        <v>109</v>
      </c>
      <c r="C25" s="18" t="s">
        <v>4</v>
      </c>
      <c r="D25" s="19">
        <v>15331167</v>
      </c>
      <c r="E25" s="14" t="s">
        <v>15</v>
      </c>
    </row>
    <row r="26" spans="1:5" s="4" customFormat="1" ht="262.5">
      <c r="A26" s="9">
        <v>25</v>
      </c>
      <c r="B26" s="9" t="s">
        <v>16</v>
      </c>
      <c r="C26" s="18" t="s">
        <v>4</v>
      </c>
      <c r="D26" s="19">
        <v>15842310</v>
      </c>
      <c r="E26" s="14" t="s">
        <v>110</v>
      </c>
    </row>
    <row r="27" spans="1:5" s="4" customFormat="1" ht="300">
      <c r="A27" s="9">
        <v>26</v>
      </c>
      <c r="B27" s="9" t="s">
        <v>111</v>
      </c>
      <c r="C27" s="18" t="s">
        <v>4</v>
      </c>
      <c r="D27" s="19">
        <v>15311100</v>
      </c>
      <c r="E27" s="14" t="s">
        <v>17</v>
      </c>
    </row>
    <row r="28" spans="1:5" s="4" customFormat="1" ht="300">
      <c r="A28" s="9">
        <v>27</v>
      </c>
      <c r="B28" s="9" t="s">
        <v>114</v>
      </c>
      <c r="C28" s="18" t="s">
        <v>4</v>
      </c>
      <c r="D28" s="19">
        <v>15311100</v>
      </c>
      <c r="E28" s="14" t="s">
        <v>17</v>
      </c>
    </row>
    <row r="29" spans="1:5" s="4" customFormat="1" ht="300">
      <c r="A29" s="9">
        <v>28</v>
      </c>
      <c r="B29" s="9" t="s">
        <v>112</v>
      </c>
      <c r="C29" s="18" t="s">
        <v>4</v>
      </c>
      <c r="D29" s="19">
        <v>15311100</v>
      </c>
      <c r="E29" s="14" t="s">
        <v>17</v>
      </c>
    </row>
    <row r="30" spans="1:5" s="4" customFormat="1" ht="300">
      <c r="A30" s="9">
        <v>29</v>
      </c>
      <c r="B30" s="9" t="s">
        <v>113</v>
      </c>
      <c r="C30" s="18" t="s">
        <v>4</v>
      </c>
      <c r="D30" s="19">
        <v>15311100</v>
      </c>
      <c r="E30" s="14" t="s">
        <v>17</v>
      </c>
    </row>
    <row r="31" spans="1:5" s="4" customFormat="1" ht="360" customHeight="1">
      <c r="A31" s="9">
        <v>30</v>
      </c>
      <c r="B31" s="9" t="s">
        <v>115</v>
      </c>
      <c r="C31" s="18" t="s">
        <v>4</v>
      </c>
      <c r="D31" s="19">
        <v>3221450</v>
      </c>
      <c r="E31" s="14" t="s">
        <v>18</v>
      </c>
    </row>
    <row r="32" spans="1:5" s="4" customFormat="1" ht="357" customHeight="1">
      <c r="A32" s="9">
        <v>31</v>
      </c>
      <c r="B32" s="9" t="s">
        <v>116</v>
      </c>
      <c r="C32" s="18" t="s">
        <v>4</v>
      </c>
      <c r="D32" s="19">
        <v>3221450</v>
      </c>
      <c r="E32" s="14" t="s">
        <v>18</v>
      </c>
    </row>
    <row r="33" spans="1:5" s="4" customFormat="1" ht="337.5">
      <c r="A33" s="9">
        <v>32</v>
      </c>
      <c r="B33" s="9" t="s">
        <v>117</v>
      </c>
      <c r="C33" s="18" t="s">
        <v>4</v>
      </c>
      <c r="D33" s="19">
        <v>3221450</v>
      </c>
      <c r="E33" s="14" t="s">
        <v>18</v>
      </c>
    </row>
    <row r="34" spans="1:5" s="4" customFormat="1" ht="300">
      <c r="A34" s="9">
        <v>33</v>
      </c>
      <c r="B34" s="9" t="s">
        <v>19</v>
      </c>
      <c r="C34" s="18" t="s">
        <v>4</v>
      </c>
      <c r="D34" s="19">
        <v>15616000</v>
      </c>
      <c r="E34" s="14" t="s">
        <v>56</v>
      </c>
    </row>
    <row r="35" spans="1:5" s="4" customFormat="1" ht="300">
      <c r="A35" s="9">
        <v>34</v>
      </c>
      <c r="B35" s="9" t="s">
        <v>20</v>
      </c>
      <c r="C35" s="18" t="s">
        <v>4</v>
      </c>
      <c r="D35" s="19">
        <v>15851100</v>
      </c>
      <c r="E35" s="14" t="s">
        <v>118</v>
      </c>
    </row>
    <row r="36" spans="1:5" s="4" customFormat="1" ht="281.25">
      <c r="A36" s="9">
        <v>35</v>
      </c>
      <c r="B36" s="9" t="s">
        <v>119</v>
      </c>
      <c r="C36" s="18" t="s">
        <v>94</v>
      </c>
      <c r="D36" s="20">
        <v>15551600</v>
      </c>
      <c r="E36" s="14" t="s">
        <v>120</v>
      </c>
    </row>
    <row r="37" spans="1:5" s="4" customFormat="1" ht="225">
      <c r="A37" s="9">
        <v>36</v>
      </c>
      <c r="B37" s="9" t="s">
        <v>121</v>
      </c>
      <c r="C37" s="18" t="s">
        <v>81</v>
      </c>
      <c r="D37" s="19">
        <v>15321000</v>
      </c>
      <c r="E37" s="14" t="s">
        <v>122</v>
      </c>
    </row>
    <row r="38" spans="1:5" s="4" customFormat="1" ht="56.25">
      <c r="A38" s="9">
        <v>37</v>
      </c>
      <c r="B38" s="9" t="s">
        <v>123</v>
      </c>
      <c r="C38" s="18" t="s">
        <v>4</v>
      </c>
      <c r="D38" s="19">
        <v>15332230</v>
      </c>
      <c r="E38" s="14" t="s">
        <v>124</v>
      </c>
    </row>
    <row r="39" spans="1:5" s="4" customFormat="1" ht="150">
      <c r="A39" s="9">
        <v>38</v>
      </c>
      <c r="B39" s="9" t="s">
        <v>125</v>
      </c>
      <c r="C39" s="18" t="s">
        <v>4</v>
      </c>
      <c r="D39" s="19">
        <v>3222121</v>
      </c>
      <c r="E39" s="14" t="s">
        <v>126</v>
      </c>
    </row>
    <row r="40" spans="1:5" s="4" customFormat="1" ht="318.75">
      <c r="A40" s="9">
        <v>39</v>
      </c>
      <c r="B40" s="9" t="s">
        <v>21</v>
      </c>
      <c r="C40" s="18" t="s">
        <v>4</v>
      </c>
      <c r="D40" s="19">
        <v>15831000</v>
      </c>
      <c r="E40" s="14" t="s">
        <v>74</v>
      </c>
    </row>
    <row r="41" spans="1:5" s="4" customFormat="1" ht="262.5">
      <c r="A41" s="9">
        <v>40</v>
      </c>
      <c r="B41" s="9" t="s">
        <v>22</v>
      </c>
      <c r="C41" s="18" t="s">
        <v>4</v>
      </c>
      <c r="D41" s="19">
        <v>15842110</v>
      </c>
      <c r="E41" s="14" t="s">
        <v>57</v>
      </c>
    </row>
    <row r="42" spans="1:5" s="4" customFormat="1" ht="262.5">
      <c r="A42" s="9">
        <v>41</v>
      </c>
      <c r="B42" s="9" t="s">
        <v>23</v>
      </c>
      <c r="C42" s="18" t="s">
        <v>4</v>
      </c>
      <c r="D42" s="19">
        <v>15331153</v>
      </c>
      <c r="E42" s="14" t="s">
        <v>58</v>
      </c>
    </row>
    <row r="43" spans="1:5" s="4" customFormat="1" ht="243.75">
      <c r="A43" s="9">
        <v>42</v>
      </c>
      <c r="B43" s="9" t="s">
        <v>24</v>
      </c>
      <c r="C43" s="18" t="s">
        <v>4</v>
      </c>
      <c r="D43" s="19">
        <v>15332412</v>
      </c>
      <c r="E43" s="14" t="s">
        <v>59</v>
      </c>
    </row>
    <row r="44" spans="1:5" s="4" customFormat="1" ht="225">
      <c r="A44" s="9">
        <v>43</v>
      </c>
      <c r="B44" s="9" t="s">
        <v>25</v>
      </c>
      <c r="C44" s="18" t="s">
        <v>4</v>
      </c>
      <c r="D44" s="19">
        <v>15332290</v>
      </c>
      <c r="E44" s="14" t="s">
        <v>60</v>
      </c>
    </row>
    <row r="45" spans="1:5" s="4" customFormat="1" ht="168.75">
      <c r="A45" s="9">
        <v>44</v>
      </c>
      <c r="B45" s="9" t="s">
        <v>26</v>
      </c>
      <c r="C45" s="18" t="s">
        <v>4</v>
      </c>
      <c r="D45" s="19">
        <v>15331165</v>
      </c>
      <c r="E45" s="14" t="s">
        <v>27</v>
      </c>
    </row>
    <row r="46" spans="1:5" s="4" customFormat="1" ht="187.5">
      <c r="A46" s="9">
        <v>45</v>
      </c>
      <c r="B46" s="9" t="s">
        <v>28</v>
      </c>
      <c r="C46" s="18" t="s">
        <v>4</v>
      </c>
      <c r="D46" s="19">
        <v>3221111</v>
      </c>
      <c r="E46" s="14" t="s">
        <v>29</v>
      </c>
    </row>
    <row r="47" spans="1:5" s="4" customFormat="1" ht="225">
      <c r="A47" s="9">
        <v>46</v>
      </c>
      <c r="B47" s="9" t="s">
        <v>30</v>
      </c>
      <c r="C47" s="18" t="s">
        <v>4</v>
      </c>
      <c r="D47" s="19">
        <v>15872600</v>
      </c>
      <c r="E47" s="14" t="s">
        <v>61</v>
      </c>
    </row>
    <row r="48" spans="1:5" s="4" customFormat="1" ht="112.5">
      <c r="A48" s="9">
        <v>47</v>
      </c>
      <c r="B48" s="9" t="s">
        <v>127</v>
      </c>
      <c r="C48" s="18" t="s">
        <v>4</v>
      </c>
      <c r="D48" s="19">
        <v>3222130</v>
      </c>
      <c r="E48" s="14" t="s">
        <v>128</v>
      </c>
    </row>
    <row r="49" spans="1:5" s="4" customFormat="1" ht="243.75">
      <c r="A49" s="9">
        <v>48</v>
      </c>
      <c r="B49" s="9" t="s">
        <v>32</v>
      </c>
      <c r="C49" s="18" t="s">
        <v>4</v>
      </c>
      <c r="D49" s="19">
        <v>15871257</v>
      </c>
      <c r="E49" s="14" t="s">
        <v>62</v>
      </c>
    </row>
    <row r="50" spans="1:5" s="4" customFormat="1" ht="406.5" customHeight="1">
      <c r="A50" s="9">
        <v>49</v>
      </c>
      <c r="B50" s="9" t="s">
        <v>31</v>
      </c>
      <c r="C50" s="18" t="s">
        <v>4</v>
      </c>
      <c r="D50" s="19">
        <v>15821500</v>
      </c>
      <c r="E50" s="14" t="s">
        <v>63</v>
      </c>
    </row>
    <row r="51" spans="1:5" s="4" customFormat="1" ht="168.75">
      <c r="A51" s="9">
        <v>50</v>
      </c>
      <c r="B51" s="9" t="s">
        <v>129</v>
      </c>
      <c r="C51" s="18" t="s">
        <v>4</v>
      </c>
      <c r="D51" s="19">
        <v>3221124</v>
      </c>
      <c r="E51" s="14" t="s">
        <v>33</v>
      </c>
    </row>
    <row r="52" spans="1:5" s="4" customFormat="1" ht="168.75">
      <c r="A52" s="9">
        <v>51</v>
      </c>
      <c r="B52" s="9" t="s">
        <v>130</v>
      </c>
      <c r="C52" s="18" t="s">
        <v>4</v>
      </c>
      <c r="D52" s="19">
        <v>3221124</v>
      </c>
      <c r="E52" s="14" t="s">
        <v>33</v>
      </c>
    </row>
    <row r="53" spans="1:5" s="4" customFormat="1" ht="262.5">
      <c r="A53" s="9">
        <v>52</v>
      </c>
      <c r="B53" s="9" t="s">
        <v>132</v>
      </c>
      <c r="C53" s="18" t="s">
        <v>4</v>
      </c>
      <c r="D53" s="19">
        <v>15851100</v>
      </c>
      <c r="E53" s="14" t="s">
        <v>133</v>
      </c>
    </row>
    <row r="54" spans="1:5" s="4" customFormat="1" ht="243.75">
      <c r="A54" s="9">
        <v>53</v>
      </c>
      <c r="B54" s="9" t="s">
        <v>34</v>
      </c>
      <c r="C54" s="18" t="s">
        <v>4</v>
      </c>
      <c r="D54" s="19">
        <v>15333100</v>
      </c>
      <c r="E54" s="14" t="s">
        <v>64</v>
      </c>
    </row>
    <row r="55" spans="1:5" s="13" customFormat="1" ht="393" customHeight="1">
      <c r="A55" s="9">
        <v>54</v>
      </c>
      <c r="B55" s="9" t="s">
        <v>35</v>
      </c>
      <c r="C55" s="18" t="s">
        <v>4</v>
      </c>
      <c r="D55" s="19">
        <v>15617000</v>
      </c>
      <c r="E55" s="15" t="s">
        <v>65</v>
      </c>
    </row>
    <row r="56" spans="1:5" s="4" customFormat="1" ht="394.5" customHeight="1">
      <c r="A56" s="9">
        <v>55</v>
      </c>
      <c r="B56" s="9" t="s">
        <v>37</v>
      </c>
      <c r="C56" s="18" t="s">
        <v>4</v>
      </c>
      <c r="D56" s="19">
        <v>15821500</v>
      </c>
      <c r="E56" s="14" t="s">
        <v>66</v>
      </c>
    </row>
    <row r="57" spans="1:5" s="4" customFormat="1" ht="243.75">
      <c r="A57" s="9">
        <v>56</v>
      </c>
      <c r="B57" s="9" t="s">
        <v>38</v>
      </c>
      <c r="C57" s="18" t="s">
        <v>94</v>
      </c>
      <c r="D57" s="19">
        <v>15512000</v>
      </c>
      <c r="E57" s="14" t="s">
        <v>67</v>
      </c>
    </row>
    <row r="58" spans="1:5" s="4" customFormat="1" ht="404.25" customHeight="1">
      <c r="A58" s="9">
        <v>57</v>
      </c>
      <c r="B58" s="9" t="s">
        <v>39</v>
      </c>
      <c r="C58" s="18" t="s">
        <v>4</v>
      </c>
      <c r="D58" s="20">
        <v>15531100</v>
      </c>
      <c r="E58" s="14" t="s">
        <v>68</v>
      </c>
    </row>
    <row r="59" spans="1:5" s="4" customFormat="1" ht="243.75">
      <c r="A59" s="9">
        <v>58</v>
      </c>
      <c r="B59" s="9" t="s">
        <v>40</v>
      </c>
      <c r="C59" s="18" t="s">
        <v>94</v>
      </c>
      <c r="D59" s="20">
        <v>15542100</v>
      </c>
      <c r="E59" s="14" t="s">
        <v>69</v>
      </c>
    </row>
    <row r="60" spans="1:5" s="4" customFormat="1" ht="56.25">
      <c r="A60" s="9">
        <v>59</v>
      </c>
      <c r="B60" s="9" t="s">
        <v>134</v>
      </c>
      <c r="C60" s="18" t="s">
        <v>4</v>
      </c>
      <c r="D60" s="20">
        <v>15810000</v>
      </c>
      <c r="E60" s="14" t="s">
        <v>135</v>
      </c>
    </row>
    <row r="61" spans="1:5" s="4" customFormat="1" ht="243.75">
      <c r="A61" s="9">
        <v>60</v>
      </c>
      <c r="B61" s="9" t="s">
        <v>136</v>
      </c>
      <c r="C61" s="18" t="s">
        <v>81</v>
      </c>
      <c r="D61" s="20">
        <v>15511100</v>
      </c>
      <c r="E61" s="14" t="s">
        <v>70</v>
      </c>
    </row>
    <row r="62" spans="1:5" s="4" customFormat="1" ht="409.5" customHeight="1">
      <c r="A62" s="9">
        <v>61</v>
      </c>
      <c r="B62" s="9" t="s">
        <v>41</v>
      </c>
      <c r="C62" s="18" t="s">
        <v>4</v>
      </c>
      <c r="D62" s="20">
        <v>15811100</v>
      </c>
      <c r="E62" s="14" t="s">
        <v>71</v>
      </c>
    </row>
    <row r="63" spans="1:5" s="4" customFormat="1" ht="337.5">
      <c r="A63" s="9">
        <v>62</v>
      </c>
      <c r="B63" s="9" t="s">
        <v>42</v>
      </c>
      <c r="C63" s="18" t="s">
        <v>4</v>
      </c>
      <c r="D63" s="20" t="s">
        <v>55</v>
      </c>
      <c r="E63" s="14" t="s">
        <v>72</v>
      </c>
    </row>
    <row r="64" spans="1:5" s="4" customFormat="1" ht="262.5">
      <c r="A64" s="9">
        <v>63</v>
      </c>
      <c r="B64" s="9" t="s">
        <v>43</v>
      </c>
      <c r="C64" s="18" t="s">
        <v>47</v>
      </c>
      <c r="D64" s="20">
        <v>3142510</v>
      </c>
      <c r="E64" s="14" t="s">
        <v>73</v>
      </c>
    </row>
    <row r="65" spans="1:5" s="4" customFormat="1" ht="281.25">
      <c r="A65" s="9">
        <v>64</v>
      </c>
      <c r="B65" s="9" t="s">
        <v>137</v>
      </c>
      <c r="C65" s="18" t="s">
        <v>4</v>
      </c>
      <c r="D65" s="19">
        <v>15412100</v>
      </c>
      <c r="E65" s="14" t="s">
        <v>138</v>
      </c>
    </row>
    <row r="66" spans="1:5" s="4" customFormat="1" ht="281.25">
      <c r="A66" s="9">
        <v>65</v>
      </c>
      <c r="B66" s="9" t="s">
        <v>44</v>
      </c>
      <c r="C66" s="18" t="s">
        <v>4</v>
      </c>
      <c r="D66" s="20">
        <v>15541100</v>
      </c>
      <c r="E66" s="14" t="s">
        <v>75</v>
      </c>
    </row>
    <row r="67" spans="1:5" s="4" customFormat="1" ht="389.25" customHeight="1">
      <c r="A67" s="9">
        <v>66</v>
      </c>
      <c r="B67" s="23" t="s">
        <v>45</v>
      </c>
      <c r="C67" s="18" t="s">
        <v>4</v>
      </c>
      <c r="D67" s="28">
        <v>15111120</v>
      </c>
      <c r="E67" s="29" t="s">
        <v>46</v>
      </c>
    </row>
    <row r="68" spans="1:5" s="4" customFormat="1" ht="80.099999999999994" customHeight="1">
      <c r="A68" s="9">
        <v>67</v>
      </c>
      <c r="B68" s="9" t="s">
        <v>148</v>
      </c>
      <c r="C68" s="30" t="s">
        <v>4</v>
      </c>
      <c r="D68" s="20">
        <v>15898000</v>
      </c>
      <c r="E68" s="31" t="s">
        <v>146</v>
      </c>
    </row>
    <row r="69" spans="1:5" ht="57.75" customHeight="1">
      <c r="A69" s="32" t="s">
        <v>48</v>
      </c>
      <c r="B69" s="33"/>
      <c r="C69" s="33"/>
      <c r="D69" s="33"/>
      <c r="E69" s="34"/>
    </row>
    <row r="70" spans="1:5" ht="57.75" customHeight="1">
      <c r="A70" s="32" t="s">
        <v>49</v>
      </c>
      <c r="B70" s="33"/>
      <c r="C70" s="33"/>
      <c r="D70" s="33"/>
      <c r="E70" s="34"/>
    </row>
    <row r="71" spans="1:5" ht="57.75" customHeight="1">
      <c r="A71" s="32" t="s">
        <v>50</v>
      </c>
      <c r="B71" s="33"/>
      <c r="C71" s="33"/>
      <c r="D71" s="33"/>
      <c r="E71" s="34"/>
    </row>
    <row r="72" spans="1:5" ht="70.5" customHeight="1">
      <c r="A72" s="32" t="s">
        <v>51</v>
      </c>
      <c r="B72" s="33"/>
      <c r="C72" s="33"/>
      <c r="D72" s="33"/>
      <c r="E72" s="34"/>
    </row>
  </sheetData>
  <mergeCells count="4">
    <mergeCell ref="A69:E69"/>
    <mergeCell ref="A70:E70"/>
    <mergeCell ref="A71:E71"/>
    <mergeCell ref="A72:E72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0"/>
  <sheetViews>
    <sheetView zoomScaleSheetLayoutView="85" workbookViewId="0">
      <pane ySplit="3" topLeftCell="A67" activePane="bottomLeft" state="frozen"/>
      <selection activeCell="B1" sqref="B1"/>
      <selection pane="bottomLeft" activeCell="B70" sqref="B70"/>
    </sheetView>
  </sheetViews>
  <sheetFormatPr defaultColWidth="9.140625" defaultRowHeight="16.5"/>
  <cols>
    <col min="1" max="1" width="7.85546875" style="6" customWidth="1"/>
    <col min="2" max="2" width="45.85546875" style="8" customWidth="1"/>
    <col min="3" max="3" width="15.5703125" style="8" customWidth="1"/>
    <col min="4" max="9" width="11.85546875" style="3" customWidth="1"/>
    <col min="10" max="16384" width="9.140625" style="6"/>
  </cols>
  <sheetData>
    <row r="1" spans="1:9" ht="23.25" customHeight="1">
      <c r="A1" s="35" t="s">
        <v>53</v>
      </c>
      <c r="B1" s="36"/>
      <c r="C1" s="36"/>
      <c r="D1" s="37"/>
      <c r="E1" s="5"/>
      <c r="F1" s="5"/>
      <c r="G1" s="5"/>
      <c r="H1" s="5"/>
      <c r="I1" s="5"/>
    </row>
    <row r="2" spans="1:9" s="7" customFormat="1" ht="57.75" customHeight="1">
      <c r="A2" s="40" t="s">
        <v>52</v>
      </c>
      <c r="B2" s="40" t="s">
        <v>0</v>
      </c>
      <c r="C2" s="40" t="s">
        <v>1</v>
      </c>
      <c r="D2" s="38"/>
      <c r="E2" s="39"/>
      <c r="F2" s="39"/>
      <c r="G2" s="39"/>
      <c r="H2" s="39"/>
      <c r="I2" s="39"/>
    </row>
    <row r="3" spans="1:9" s="7" customFormat="1" ht="57.75" customHeight="1">
      <c r="A3" s="41"/>
      <c r="B3" s="41"/>
      <c r="C3" s="41"/>
      <c r="D3" s="10" t="s">
        <v>139</v>
      </c>
      <c r="E3" s="10" t="s">
        <v>140</v>
      </c>
      <c r="F3" s="10" t="s">
        <v>141</v>
      </c>
      <c r="G3" s="10" t="s">
        <v>142</v>
      </c>
      <c r="H3" s="10" t="s">
        <v>143</v>
      </c>
      <c r="I3" s="10" t="s">
        <v>144</v>
      </c>
    </row>
    <row r="4" spans="1:9" s="11" customFormat="1" ht="19.5">
      <c r="A4" s="9">
        <v>1</v>
      </c>
      <c r="B4" s="9" t="s">
        <v>3</v>
      </c>
      <c r="C4" s="18" t="s">
        <v>4</v>
      </c>
      <c r="D4" s="22"/>
      <c r="E4" s="21">
        <v>60</v>
      </c>
      <c r="F4" s="21">
        <v>60</v>
      </c>
      <c r="G4" s="21">
        <v>60</v>
      </c>
      <c r="H4" s="21">
        <v>50</v>
      </c>
      <c r="I4" s="21">
        <f>H4+G4+F4+E4</f>
        <v>230</v>
      </c>
    </row>
    <row r="5" spans="1:9" s="11" customFormat="1" ht="19.5">
      <c r="A5" s="9">
        <v>2</v>
      </c>
      <c r="B5" s="9" t="s">
        <v>5</v>
      </c>
      <c r="C5" s="18" t="s">
        <v>4</v>
      </c>
      <c r="D5" s="22"/>
      <c r="E5" s="21">
        <v>100</v>
      </c>
      <c r="F5" s="21">
        <v>100</v>
      </c>
      <c r="G5" s="21">
        <v>100</v>
      </c>
      <c r="H5" s="21">
        <v>100</v>
      </c>
      <c r="I5" s="21">
        <f t="shared" ref="I5:I66" si="0">H5+G5+F5+E5</f>
        <v>400</v>
      </c>
    </row>
    <row r="6" spans="1:9" s="2" customFormat="1" ht="19.5">
      <c r="A6" s="9">
        <v>3</v>
      </c>
      <c r="B6" s="9" t="s">
        <v>36</v>
      </c>
      <c r="C6" s="18" t="s">
        <v>4</v>
      </c>
      <c r="D6" s="22"/>
      <c r="E6" s="21">
        <v>60</v>
      </c>
      <c r="F6" s="21">
        <v>60</v>
      </c>
      <c r="G6" s="21">
        <v>40</v>
      </c>
      <c r="H6" s="21">
        <v>60</v>
      </c>
      <c r="I6" s="21">
        <f t="shared" si="0"/>
        <v>220</v>
      </c>
    </row>
    <row r="7" spans="1:9" s="2" customFormat="1" ht="19.5">
      <c r="A7" s="9">
        <v>4</v>
      </c>
      <c r="B7" s="9" t="s">
        <v>79</v>
      </c>
      <c r="C7" s="18" t="s">
        <v>4</v>
      </c>
      <c r="D7" s="22"/>
      <c r="E7" s="21">
        <v>900</v>
      </c>
      <c r="F7" s="21">
        <v>900</v>
      </c>
      <c r="G7" s="21">
        <v>900</v>
      </c>
      <c r="H7" s="21">
        <v>900</v>
      </c>
      <c r="I7" s="21">
        <f t="shared" si="0"/>
        <v>3600</v>
      </c>
    </row>
    <row r="8" spans="1:9" s="2" customFormat="1" ht="19.5">
      <c r="A8" s="9">
        <v>5</v>
      </c>
      <c r="B8" s="9" t="s">
        <v>6</v>
      </c>
      <c r="C8" s="18" t="s">
        <v>81</v>
      </c>
      <c r="D8" s="22"/>
      <c r="E8" s="21">
        <v>60</v>
      </c>
      <c r="F8" s="21">
        <v>60</v>
      </c>
      <c r="G8" s="21">
        <v>60</v>
      </c>
      <c r="H8" s="21">
        <v>70</v>
      </c>
      <c r="I8" s="21">
        <f t="shared" si="0"/>
        <v>250</v>
      </c>
    </row>
    <row r="9" spans="1:9" s="2" customFormat="1" ht="19.5">
      <c r="A9" s="9">
        <v>6</v>
      </c>
      <c r="B9" s="9" t="s">
        <v>7</v>
      </c>
      <c r="C9" s="18" t="s">
        <v>4</v>
      </c>
      <c r="D9" s="22"/>
      <c r="E9" s="21">
        <v>125</v>
      </c>
      <c r="F9" s="21">
        <v>125</v>
      </c>
      <c r="G9" s="21">
        <v>125</v>
      </c>
      <c r="H9" s="21">
        <v>125</v>
      </c>
      <c r="I9" s="21">
        <f t="shared" si="0"/>
        <v>500</v>
      </c>
    </row>
    <row r="10" spans="1:9" s="2" customFormat="1" ht="39">
      <c r="A10" s="9">
        <v>7</v>
      </c>
      <c r="B10" s="9" t="s">
        <v>85</v>
      </c>
      <c r="C10" s="18" t="s">
        <v>4</v>
      </c>
      <c r="D10" s="22"/>
      <c r="E10" s="21"/>
      <c r="F10" s="21"/>
      <c r="G10" s="21">
        <v>120</v>
      </c>
      <c r="H10" s="21">
        <v>300</v>
      </c>
      <c r="I10" s="21">
        <f t="shared" si="0"/>
        <v>420</v>
      </c>
    </row>
    <row r="11" spans="1:9" s="2" customFormat="1" ht="39">
      <c r="A11" s="9">
        <v>8</v>
      </c>
      <c r="B11" s="9" t="s">
        <v>86</v>
      </c>
      <c r="C11" s="18" t="s">
        <v>4</v>
      </c>
      <c r="D11" s="22"/>
      <c r="E11" s="21">
        <v>20</v>
      </c>
      <c r="F11" s="21">
        <v>20</v>
      </c>
      <c r="G11" s="21"/>
      <c r="H11" s="21"/>
      <c r="I11" s="21">
        <f t="shared" si="0"/>
        <v>40</v>
      </c>
    </row>
    <row r="12" spans="1:9" s="2" customFormat="1" ht="19.5">
      <c r="A12" s="9">
        <v>9</v>
      </c>
      <c r="B12" s="9" t="s">
        <v>88</v>
      </c>
      <c r="C12" s="18" t="s">
        <v>4</v>
      </c>
      <c r="D12" s="22"/>
      <c r="E12" s="21">
        <v>50</v>
      </c>
      <c r="F12" s="21"/>
      <c r="G12" s="21"/>
      <c r="H12" s="21">
        <v>400</v>
      </c>
      <c r="I12" s="21">
        <f t="shared" si="0"/>
        <v>450</v>
      </c>
    </row>
    <row r="13" spans="1:9" s="2" customFormat="1" ht="19.5">
      <c r="A13" s="9">
        <v>10</v>
      </c>
      <c r="B13" s="9" t="s">
        <v>90</v>
      </c>
      <c r="C13" s="18" t="s">
        <v>4</v>
      </c>
      <c r="D13" s="22"/>
      <c r="E13" s="21"/>
      <c r="F13" s="21">
        <v>40</v>
      </c>
      <c r="G13" s="21">
        <v>40</v>
      </c>
      <c r="H13" s="21"/>
      <c r="I13" s="21">
        <f t="shared" si="0"/>
        <v>80</v>
      </c>
    </row>
    <row r="14" spans="1:9" s="2" customFormat="1" ht="19.5">
      <c r="A14" s="9">
        <v>11</v>
      </c>
      <c r="B14" s="9" t="s">
        <v>91</v>
      </c>
      <c r="C14" s="18" t="s">
        <v>4</v>
      </c>
      <c r="D14" s="22"/>
      <c r="E14" s="21"/>
      <c r="F14" s="21"/>
      <c r="G14" s="21">
        <v>180</v>
      </c>
      <c r="H14" s="21"/>
      <c r="I14" s="21">
        <f t="shared" si="0"/>
        <v>180</v>
      </c>
    </row>
    <row r="15" spans="1:9" s="2" customFormat="1" ht="19.5">
      <c r="A15" s="9">
        <v>12</v>
      </c>
      <c r="B15" s="9" t="s">
        <v>93</v>
      </c>
      <c r="C15" s="18" t="s">
        <v>94</v>
      </c>
      <c r="D15" s="22"/>
      <c r="E15" s="21">
        <v>50</v>
      </c>
      <c r="F15" s="21">
        <v>45</v>
      </c>
      <c r="G15" s="21">
        <v>45</v>
      </c>
      <c r="H15" s="21">
        <v>40</v>
      </c>
      <c r="I15" s="21">
        <f t="shared" si="0"/>
        <v>180</v>
      </c>
    </row>
    <row r="16" spans="1:9" s="2" customFormat="1" ht="19.5">
      <c r="A16" s="9">
        <v>13</v>
      </c>
      <c r="B16" s="9" t="s">
        <v>8</v>
      </c>
      <c r="C16" s="18" t="s">
        <v>4</v>
      </c>
      <c r="D16" s="22"/>
      <c r="E16" s="21">
        <v>30</v>
      </c>
      <c r="F16" s="21">
        <v>30</v>
      </c>
      <c r="G16" s="21">
        <v>30</v>
      </c>
      <c r="H16" s="21">
        <v>30</v>
      </c>
      <c r="I16" s="21">
        <f t="shared" si="0"/>
        <v>120</v>
      </c>
    </row>
    <row r="17" spans="1:9" s="2" customFormat="1" ht="19.5">
      <c r="A17" s="9">
        <v>14</v>
      </c>
      <c r="B17" s="9" t="s">
        <v>97</v>
      </c>
      <c r="C17" s="18" t="s">
        <v>4</v>
      </c>
      <c r="D17" s="22"/>
      <c r="E17" s="21">
        <v>20</v>
      </c>
      <c r="F17" s="21">
        <v>20</v>
      </c>
      <c r="G17" s="21"/>
      <c r="H17" s="21">
        <v>20</v>
      </c>
      <c r="I17" s="21">
        <f t="shared" si="0"/>
        <v>60</v>
      </c>
    </row>
    <row r="18" spans="1:9" s="2" customFormat="1" ht="19.5">
      <c r="A18" s="9">
        <v>15</v>
      </c>
      <c r="B18" s="9" t="s">
        <v>99</v>
      </c>
      <c r="C18" s="18" t="s">
        <v>4</v>
      </c>
      <c r="D18" s="22"/>
      <c r="E18" s="21"/>
      <c r="F18" s="21">
        <v>60</v>
      </c>
      <c r="G18" s="21"/>
      <c r="H18" s="21"/>
      <c r="I18" s="21">
        <f t="shared" si="0"/>
        <v>60</v>
      </c>
    </row>
    <row r="19" spans="1:9" s="2" customFormat="1" ht="19.5">
      <c r="A19" s="9">
        <v>16</v>
      </c>
      <c r="B19" s="9" t="s">
        <v>100</v>
      </c>
      <c r="C19" s="18" t="s">
        <v>4</v>
      </c>
      <c r="D19" s="22"/>
      <c r="E19" s="21"/>
      <c r="F19" s="21"/>
      <c r="G19" s="21">
        <v>50</v>
      </c>
      <c r="H19" s="21"/>
      <c r="I19" s="21">
        <f t="shared" si="0"/>
        <v>50</v>
      </c>
    </row>
    <row r="20" spans="1:9" s="2" customFormat="1" ht="19.5">
      <c r="A20" s="9">
        <v>17</v>
      </c>
      <c r="B20" s="9" t="s">
        <v>101</v>
      </c>
      <c r="C20" s="18" t="s">
        <v>4</v>
      </c>
      <c r="D20" s="22"/>
      <c r="E20" s="21"/>
      <c r="F20" s="21"/>
      <c r="G20" s="21">
        <v>40</v>
      </c>
      <c r="H20" s="21"/>
      <c r="I20" s="21">
        <f t="shared" si="0"/>
        <v>40</v>
      </c>
    </row>
    <row r="21" spans="1:9" s="2" customFormat="1" ht="19.5">
      <c r="A21" s="9">
        <v>18</v>
      </c>
      <c r="B21" s="17" t="s">
        <v>10</v>
      </c>
      <c r="C21" s="18" t="s">
        <v>4</v>
      </c>
      <c r="D21" s="22"/>
      <c r="E21" s="21">
        <v>100</v>
      </c>
      <c r="F21" s="21"/>
      <c r="G21" s="21">
        <v>100</v>
      </c>
      <c r="H21" s="21">
        <v>200</v>
      </c>
      <c r="I21" s="21">
        <f t="shared" si="0"/>
        <v>400</v>
      </c>
    </row>
    <row r="22" spans="1:9" s="2" customFormat="1" ht="58.5">
      <c r="A22" s="9">
        <v>19</v>
      </c>
      <c r="B22" s="9" t="s">
        <v>11</v>
      </c>
      <c r="C22" s="18" t="s">
        <v>4</v>
      </c>
      <c r="D22" s="22"/>
      <c r="E22" s="21"/>
      <c r="F22" s="21">
        <v>50</v>
      </c>
      <c r="G22" s="21"/>
      <c r="H22" s="21"/>
      <c r="I22" s="21">
        <f t="shared" si="0"/>
        <v>50</v>
      </c>
    </row>
    <row r="23" spans="1:9" s="2" customFormat="1" ht="19.5">
      <c r="A23" s="9">
        <v>20</v>
      </c>
      <c r="B23" s="9" t="s">
        <v>12</v>
      </c>
      <c r="C23" s="18" t="s">
        <v>4</v>
      </c>
      <c r="D23" s="22"/>
      <c r="E23" s="21"/>
      <c r="F23" s="21">
        <v>50</v>
      </c>
      <c r="G23" s="21">
        <v>50</v>
      </c>
      <c r="H23" s="21"/>
      <c r="I23" s="21">
        <f t="shared" si="0"/>
        <v>100</v>
      </c>
    </row>
    <row r="24" spans="1:9" s="2" customFormat="1" ht="19.5">
      <c r="A24" s="9">
        <v>21</v>
      </c>
      <c r="B24" s="9" t="s">
        <v>14</v>
      </c>
      <c r="C24" s="18" t="s">
        <v>4</v>
      </c>
      <c r="D24" s="22"/>
      <c r="E24" s="21">
        <v>8</v>
      </c>
      <c r="F24" s="21">
        <v>10</v>
      </c>
      <c r="G24" s="21">
        <v>10</v>
      </c>
      <c r="H24" s="21">
        <v>7</v>
      </c>
      <c r="I24" s="21">
        <f t="shared" si="0"/>
        <v>35</v>
      </c>
    </row>
    <row r="25" spans="1:9" s="2" customFormat="1" ht="19.5">
      <c r="A25" s="9">
        <v>22</v>
      </c>
      <c r="B25" s="9" t="s">
        <v>106</v>
      </c>
      <c r="C25" s="18" t="s">
        <v>4</v>
      </c>
      <c r="D25" s="22"/>
      <c r="E25" s="21">
        <v>10</v>
      </c>
      <c r="F25" s="21"/>
      <c r="G25" s="21"/>
      <c r="H25" s="21">
        <v>10</v>
      </c>
      <c r="I25" s="21">
        <f t="shared" si="0"/>
        <v>20</v>
      </c>
    </row>
    <row r="26" spans="1:9" s="2" customFormat="1" ht="19.5">
      <c r="A26" s="9">
        <v>23</v>
      </c>
      <c r="B26" s="9" t="s">
        <v>108</v>
      </c>
      <c r="C26" s="18" t="s">
        <v>4</v>
      </c>
      <c r="D26" s="22"/>
      <c r="E26" s="21">
        <v>100</v>
      </c>
      <c r="F26" s="21"/>
      <c r="G26" s="21"/>
      <c r="H26" s="21">
        <v>80</v>
      </c>
      <c r="I26" s="21">
        <f t="shared" si="0"/>
        <v>180</v>
      </c>
    </row>
    <row r="27" spans="1:9" s="2" customFormat="1" ht="19.5">
      <c r="A27" s="9">
        <v>24</v>
      </c>
      <c r="B27" s="9" t="s">
        <v>109</v>
      </c>
      <c r="C27" s="18" t="s">
        <v>4</v>
      </c>
      <c r="D27" s="22"/>
      <c r="E27" s="21"/>
      <c r="F27" s="21">
        <v>70</v>
      </c>
      <c r="G27" s="21">
        <v>50</v>
      </c>
      <c r="H27" s="21"/>
      <c r="I27" s="21">
        <f t="shared" si="0"/>
        <v>120</v>
      </c>
    </row>
    <row r="28" spans="1:9" s="2" customFormat="1" ht="19.5">
      <c r="A28" s="9">
        <v>25</v>
      </c>
      <c r="B28" s="9" t="s">
        <v>16</v>
      </c>
      <c r="C28" s="18" t="s">
        <v>4</v>
      </c>
      <c r="D28" s="22"/>
      <c r="E28" s="21">
        <v>60</v>
      </c>
      <c r="F28" s="21">
        <v>60</v>
      </c>
      <c r="G28" s="21">
        <v>60</v>
      </c>
      <c r="H28" s="21">
        <v>60</v>
      </c>
      <c r="I28" s="21">
        <f t="shared" si="0"/>
        <v>240</v>
      </c>
    </row>
    <row r="29" spans="1:9" s="2" customFormat="1" ht="58.5">
      <c r="A29" s="9">
        <v>26</v>
      </c>
      <c r="B29" s="9" t="s">
        <v>111</v>
      </c>
      <c r="C29" s="18" t="s">
        <v>4</v>
      </c>
      <c r="D29" s="22"/>
      <c r="E29" s="21">
        <v>500</v>
      </c>
      <c r="F29" s="21"/>
      <c r="G29" s="21"/>
      <c r="H29" s="21"/>
      <c r="I29" s="21">
        <f t="shared" si="0"/>
        <v>500</v>
      </c>
    </row>
    <row r="30" spans="1:9" s="2" customFormat="1" ht="58.5">
      <c r="A30" s="9">
        <v>27</v>
      </c>
      <c r="B30" s="9" t="s">
        <v>114</v>
      </c>
      <c r="C30" s="18" t="s">
        <v>4</v>
      </c>
      <c r="D30" s="22"/>
      <c r="E30" s="21"/>
      <c r="F30" s="21">
        <v>800</v>
      </c>
      <c r="G30" s="21"/>
      <c r="H30" s="21"/>
      <c r="I30" s="21">
        <f t="shared" si="0"/>
        <v>800</v>
      </c>
    </row>
    <row r="31" spans="1:9" s="2" customFormat="1" ht="58.5">
      <c r="A31" s="9">
        <v>28</v>
      </c>
      <c r="B31" s="9" t="s">
        <v>112</v>
      </c>
      <c r="C31" s="18" t="s">
        <v>4</v>
      </c>
      <c r="D31" s="22"/>
      <c r="E31" s="21"/>
      <c r="F31" s="21"/>
      <c r="G31" s="21">
        <v>1500</v>
      </c>
      <c r="H31" s="21"/>
      <c r="I31" s="21">
        <f t="shared" si="0"/>
        <v>1500</v>
      </c>
    </row>
    <row r="32" spans="1:9" s="2" customFormat="1" ht="58.5">
      <c r="A32" s="9">
        <v>29</v>
      </c>
      <c r="B32" s="9" t="s">
        <v>113</v>
      </c>
      <c r="C32" s="18" t="s">
        <v>4</v>
      </c>
      <c r="D32" s="22"/>
      <c r="E32" s="21"/>
      <c r="F32" s="21"/>
      <c r="G32" s="21"/>
      <c r="H32" s="21">
        <v>1600</v>
      </c>
      <c r="I32" s="21">
        <f t="shared" si="0"/>
        <v>1600</v>
      </c>
    </row>
    <row r="33" spans="1:9" s="2" customFormat="1" ht="58.5">
      <c r="A33" s="9">
        <v>30</v>
      </c>
      <c r="B33" s="9" t="s">
        <v>115</v>
      </c>
      <c r="C33" s="18" t="s">
        <v>4</v>
      </c>
      <c r="D33" s="22"/>
      <c r="E33" s="21"/>
      <c r="F33" s="21"/>
      <c r="G33" s="21">
        <v>600</v>
      </c>
      <c r="H33" s="21"/>
      <c r="I33" s="21">
        <f t="shared" si="0"/>
        <v>600</v>
      </c>
    </row>
    <row r="34" spans="1:9" s="11" customFormat="1" ht="58.5">
      <c r="A34" s="9">
        <v>31</v>
      </c>
      <c r="B34" s="9" t="s">
        <v>116</v>
      </c>
      <c r="C34" s="18" t="s">
        <v>4</v>
      </c>
      <c r="D34" s="22"/>
      <c r="E34" s="21">
        <v>200</v>
      </c>
      <c r="F34" s="21"/>
      <c r="G34" s="21"/>
      <c r="H34" s="21">
        <v>900</v>
      </c>
      <c r="I34" s="21">
        <f t="shared" si="0"/>
        <v>1100</v>
      </c>
    </row>
    <row r="35" spans="1:9" s="2" customFormat="1" ht="58.5">
      <c r="A35" s="9">
        <v>32</v>
      </c>
      <c r="B35" s="9" t="s">
        <v>117</v>
      </c>
      <c r="C35" s="18" t="s">
        <v>4</v>
      </c>
      <c r="D35" s="22"/>
      <c r="E35" s="21"/>
      <c r="F35" s="21">
        <v>700</v>
      </c>
      <c r="G35" s="21"/>
      <c r="H35" s="21"/>
      <c r="I35" s="21">
        <f t="shared" si="0"/>
        <v>700</v>
      </c>
    </row>
    <row r="36" spans="1:9" s="2" customFormat="1" ht="19.5">
      <c r="A36" s="9">
        <v>33</v>
      </c>
      <c r="B36" s="9" t="s">
        <v>19</v>
      </c>
      <c r="C36" s="18" t="s">
        <v>4</v>
      </c>
      <c r="D36" s="22"/>
      <c r="E36" s="21">
        <v>100</v>
      </c>
      <c r="F36" s="21">
        <v>100</v>
      </c>
      <c r="G36" s="21">
        <v>100</v>
      </c>
      <c r="H36" s="21">
        <v>100</v>
      </c>
      <c r="I36" s="21">
        <f t="shared" si="0"/>
        <v>400</v>
      </c>
    </row>
    <row r="37" spans="1:9" s="2" customFormat="1" ht="19.5">
      <c r="A37" s="9">
        <v>34</v>
      </c>
      <c r="B37" s="9" t="s">
        <v>20</v>
      </c>
      <c r="C37" s="18" t="s">
        <v>4</v>
      </c>
      <c r="D37" s="22"/>
      <c r="E37" s="21">
        <v>150</v>
      </c>
      <c r="F37" s="21">
        <v>100</v>
      </c>
      <c r="G37" s="21">
        <v>100</v>
      </c>
      <c r="H37" s="21">
        <v>100</v>
      </c>
      <c r="I37" s="21">
        <f t="shared" si="0"/>
        <v>450</v>
      </c>
    </row>
    <row r="38" spans="1:9" s="2" customFormat="1" ht="19.5">
      <c r="A38" s="9">
        <v>35</v>
      </c>
      <c r="B38" s="9" t="s">
        <v>119</v>
      </c>
      <c r="C38" s="18" t="s">
        <v>94</v>
      </c>
      <c r="D38" s="22"/>
      <c r="E38" s="21">
        <v>200</v>
      </c>
      <c r="F38" s="21">
        <v>200</v>
      </c>
      <c r="G38" s="21">
        <v>200</v>
      </c>
      <c r="H38" s="21">
        <v>200</v>
      </c>
      <c r="I38" s="21">
        <f t="shared" si="0"/>
        <v>800</v>
      </c>
    </row>
    <row r="39" spans="1:9" s="2" customFormat="1" ht="19.5">
      <c r="A39" s="9">
        <v>36</v>
      </c>
      <c r="B39" s="9" t="s">
        <v>121</v>
      </c>
      <c r="C39" s="18" t="s">
        <v>81</v>
      </c>
      <c r="D39" s="22"/>
      <c r="E39" s="21">
        <v>300</v>
      </c>
      <c r="F39" s="21">
        <v>300</v>
      </c>
      <c r="G39" s="21">
        <v>300</v>
      </c>
      <c r="H39" s="21">
        <v>300</v>
      </c>
      <c r="I39" s="21">
        <f t="shared" si="0"/>
        <v>1200</v>
      </c>
    </row>
    <row r="40" spans="1:9" s="2" customFormat="1" ht="19.5">
      <c r="A40" s="9">
        <v>37</v>
      </c>
      <c r="B40" s="9" t="s">
        <v>123</v>
      </c>
      <c r="C40" s="18" t="s">
        <v>4</v>
      </c>
      <c r="D40" s="22"/>
      <c r="E40" s="21">
        <v>10</v>
      </c>
      <c r="F40" s="21">
        <v>10</v>
      </c>
      <c r="G40" s="21"/>
      <c r="H40" s="21">
        <v>10</v>
      </c>
      <c r="I40" s="21">
        <f t="shared" si="0"/>
        <v>30</v>
      </c>
    </row>
    <row r="41" spans="1:9" s="2" customFormat="1" ht="19.5">
      <c r="A41" s="9">
        <v>38</v>
      </c>
      <c r="B41" s="9" t="s">
        <v>125</v>
      </c>
      <c r="C41" s="18" t="s">
        <v>4</v>
      </c>
      <c r="D41" s="22"/>
      <c r="E41" s="21">
        <v>80</v>
      </c>
      <c r="F41" s="21"/>
      <c r="G41" s="21"/>
      <c r="H41" s="21">
        <v>80</v>
      </c>
      <c r="I41" s="21">
        <f t="shared" si="0"/>
        <v>160</v>
      </c>
    </row>
    <row r="42" spans="1:9" s="2" customFormat="1" ht="19.5">
      <c r="A42" s="9">
        <v>39</v>
      </c>
      <c r="B42" s="9" t="s">
        <v>21</v>
      </c>
      <c r="C42" s="18" t="s">
        <v>4</v>
      </c>
      <c r="D42" s="22"/>
      <c r="E42" s="21">
        <v>150</v>
      </c>
      <c r="F42" s="21">
        <v>150</v>
      </c>
      <c r="G42" s="21">
        <v>160</v>
      </c>
      <c r="H42" s="21">
        <v>160</v>
      </c>
      <c r="I42" s="21">
        <f t="shared" si="0"/>
        <v>620</v>
      </c>
    </row>
    <row r="43" spans="1:9" s="2" customFormat="1" ht="19.5">
      <c r="A43" s="9">
        <v>40</v>
      </c>
      <c r="B43" s="9" t="s">
        <v>22</v>
      </c>
      <c r="C43" s="18" t="s">
        <v>4</v>
      </c>
      <c r="D43" s="22"/>
      <c r="E43" s="21">
        <v>60</v>
      </c>
      <c r="F43" s="21">
        <v>60</v>
      </c>
      <c r="G43" s="21">
        <v>60</v>
      </c>
      <c r="H43" s="21">
        <v>60</v>
      </c>
      <c r="I43" s="21">
        <f t="shared" si="0"/>
        <v>240</v>
      </c>
    </row>
    <row r="44" spans="1:9" s="2" customFormat="1" ht="19.5">
      <c r="A44" s="9">
        <v>41</v>
      </c>
      <c r="B44" s="9" t="s">
        <v>23</v>
      </c>
      <c r="C44" s="18" t="s">
        <v>4</v>
      </c>
      <c r="D44" s="22"/>
      <c r="E44" s="21">
        <v>10</v>
      </c>
      <c r="F44" s="21"/>
      <c r="G44" s="21"/>
      <c r="H44" s="21">
        <v>10</v>
      </c>
      <c r="I44" s="21">
        <f t="shared" si="0"/>
        <v>20</v>
      </c>
    </row>
    <row r="45" spans="1:9" s="2" customFormat="1" ht="19.5">
      <c r="A45" s="9">
        <v>42</v>
      </c>
      <c r="B45" s="9" t="s">
        <v>24</v>
      </c>
      <c r="C45" s="18" t="s">
        <v>4</v>
      </c>
      <c r="D45" s="22"/>
      <c r="E45" s="21">
        <v>4</v>
      </c>
      <c r="F45" s="21"/>
      <c r="G45" s="21"/>
      <c r="H45" s="21"/>
      <c r="I45" s="21">
        <f t="shared" si="0"/>
        <v>4</v>
      </c>
    </row>
    <row r="46" spans="1:9" s="11" customFormat="1" ht="19.5">
      <c r="A46" s="9">
        <v>43</v>
      </c>
      <c r="B46" s="9" t="s">
        <v>25</v>
      </c>
      <c r="C46" s="18" t="s">
        <v>4</v>
      </c>
      <c r="D46" s="22"/>
      <c r="E46" s="21">
        <v>25</v>
      </c>
      <c r="F46" s="21">
        <v>25</v>
      </c>
      <c r="G46" s="21">
        <v>25</v>
      </c>
      <c r="H46" s="21">
        <v>25</v>
      </c>
      <c r="I46" s="21">
        <f t="shared" si="0"/>
        <v>100</v>
      </c>
    </row>
    <row r="47" spans="1:9" s="11" customFormat="1" ht="19.5">
      <c r="A47" s="9">
        <v>44</v>
      </c>
      <c r="B47" s="9" t="s">
        <v>26</v>
      </c>
      <c r="C47" s="18" t="s">
        <v>4</v>
      </c>
      <c r="D47" s="22"/>
      <c r="E47" s="21">
        <v>10</v>
      </c>
      <c r="F47" s="21">
        <v>10</v>
      </c>
      <c r="G47" s="21">
        <v>10</v>
      </c>
      <c r="H47" s="21">
        <v>10</v>
      </c>
      <c r="I47" s="21">
        <f t="shared" si="0"/>
        <v>40</v>
      </c>
    </row>
    <row r="48" spans="1:9" s="11" customFormat="1" ht="19.5">
      <c r="A48" s="9">
        <v>45</v>
      </c>
      <c r="B48" s="9" t="s">
        <v>28</v>
      </c>
      <c r="C48" s="18" t="s">
        <v>4</v>
      </c>
      <c r="D48" s="22"/>
      <c r="E48" s="21">
        <v>50</v>
      </c>
      <c r="F48" s="21">
        <v>70</v>
      </c>
      <c r="G48" s="21">
        <v>20</v>
      </c>
      <c r="H48" s="21">
        <v>180</v>
      </c>
      <c r="I48" s="21">
        <f t="shared" si="0"/>
        <v>320</v>
      </c>
    </row>
    <row r="49" spans="1:9" s="11" customFormat="1" ht="19.5">
      <c r="A49" s="9">
        <v>46</v>
      </c>
      <c r="B49" s="9" t="s">
        <v>30</v>
      </c>
      <c r="C49" s="18" t="s">
        <v>4</v>
      </c>
      <c r="D49" s="22"/>
      <c r="E49" s="21">
        <v>15</v>
      </c>
      <c r="F49" s="21">
        <v>5</v>
      </c>
      <c r="G49" s="21">
        <v>5</v>
      </c>
      <c r="H49" s="21">
        <v>5</v>
      </c>
      <c r="I49" s="21">
        <f t="shared" si="0"/>
        <v>30</v>
      </c>
    </row>
    <row r="50" spans="1:9" s="11" customFormat="1" ht="19.5">
      <c r="A50" s="9">
        <v>47</v>
      </c>
      <c r="B50" s="9" t="s">
        <v>127</v>
      </c>
      <c r="C50" s="18" t="s">
        <v>4</v>
      </c>
      <c r="D50" s="22"/>
      <c r="E50" s="21">
        <v>15</v>
      </c>
      <c r="F50" s="21"/>
      <c r="G50" s="21"/>
      <c r="H50" s="21">
        <v>15</v>
      </c>
      <c r="I50" s="21">
        <f t="shared" si="0"/>
        <v>30</v>
      </c>
    </row>
    <row r="51" spans="1:9" s="11" customFormat="1" ht="19.5">
      <c r="A51" s="9">
        <v>48</v>
      </c>
      <c r="B51" s="9" t="s">
        <v>32</v>
      </c>
      <c r="C51" s="18" t="s">
        <v>4</v>
      </c>
      <c r="D51" s="22"/>
      <c r="E51" s="21">
        <v>10</v>
      </c>
      <c r="F51" s="21">
        <v>10</v>
      </c>
      <c r="G51" s="21">
        <v>10</v>
      </c>
      <c r="H51" s="21">
        <v>10</v>
      </c>
      <c r="I51" s="21">
        <f t="shared" si="0"/>
        <v>40</v>
      </c>
    </row>
    <row r="52" spans="1:9" s="11" customFormat="1" ht="19.5">
      <c r="A52" s="9">
        <v>49</v>
      </c>
      <c r="B52" s="9" t="s">
        <v>31</v>
      </c>
      <c r="C52" s="18" t="s">
        <v>4</v>
      </c>
      <c r="D52" s="22"/>
      <c r="E52" s="21">
        <v>30</v>
      </c>
      <c r="F52" s="21">
        <v>30</v>
      </c>
      <c r="G52" s="21">
        <v>30</v>
      </c>
      <c r="H52" s="21">
        <v>30</v>
      </c>
      <c r="I52" s="21">
        <f t="shared" si="0"/>
        <v>120</v>
      </c>
    </row>
    <row r="53" spans="1:9" s="11" customFormat="1" ht="19.5">
      <c r="A53" s="9">
        <v>50</v>
      </c>
      <c r="B53" s="9" t="s">
        <v>129</v>
      </c>
      <c r="C53" s="18" t="s">
        <v>4</v>
      </c>
      <c r="D53" s="22"/>
      <c r="E53" s="21"/>
      <c r="F53" s="21">
        <v>80</v>
      </c>
      <c r="G53" s="21"/>
      <c r="H53" s="21"/>
      <c r="I53" s="21">
        <f t="shared" si="0"/>
        <v>80</v>
      </c>
    </row>
    <row r="54" spans="1:9" s="11" customFormat="1" ht="19.5">
      <c r="A54" s="9">
        <v>51</v>
      </c>
      <c r="B54" s="9" t="s">
        <v>131</v>
      </c>
      <c r="C54" s="18" t="s">
        <v>4</v>
      </c>
      <c r="D54" s="22"/>
      <c r="E54" s="21"/>
      <c r="F54" s="21"/>
      <c r="G54" s="21">
        <v>70</v>
      </c>
      <c r="H54" s="21"/>
      <c r="I54" s="21">
        <f t="shared" si="0"/>
        <v>70</v>
      </c>
    </row>
    <row r="55" spans="1:9" s="11" customFormat="1" ht="19.5">
      <c r="A55" s="9">
        <v>52</v>
      </c>
      <c r="B55" s="9" t="s">
        <v>132</v>
      </c>
      <c r="C55" s="18" t="s">
        <v>4</v>
      </c>
      <c r="D55" s="22"/>
      <c r="E55" s="21">
        <v>125</v>
      </c>
      <c r="F55" s="21">
        <v>125</v>
      </c>
      <c r="G55" s="21">
        <v>125</v>
      </c>
      <c r="H55" s="21">
        <v>125</v>
      </c>
      <c r="I55" s="21">
        <f t="shared" si="0"/>
        <v>500</v>
      </c>
    </row>
    <row r="56" spans="1:9" s="11" customFormat="1" ht="19.5">
      <c r="A56" s="9">
        <v>53</v>
      </c>
      <c r="B56" s="9" t="s">
        <v>34</v>
      </c>
      <c r="C56" s="18" t="s">
        <v>4</v>
      </c>
      <c r="D56" s="22"/>
      <c r="E56" s="21">
        <v>15</v>
      </c>
      <c r="F56" s="21">
        <v>10</v>
      </c>
      <c r="G56" s="21">
        <v>10</v>
      </c>
      <c r="H56" s="21">
        <v>15</v>
      </c>
      <c r="I56" s="21">
        <f t="shared" si="0"/>
        <v>50</v>
      </c>
    </row>
    <row r="57" spans="1:9" s="11" customFormat="1" ht="19.5">
      <c r="A57" s="9">
        <v>54</v>
      </c>
      <c r="B57" s="9" t="s">
        <v>35</v>
      </c>
      <c r="C57" s="18" t="s">
        <v>4</v>
      </c>
      <c r="D57" s="22"/>
      <c r="E57" s="21">
        <v>70</v>
      </c>
      <c r="F57" s="21">
        <v>50</v>
      </c>
      <c r="G57" s="21">
        <v>30</v>
      </c>
      <c r="H57" s="21">
        <v>50</v>
      </c>
      <c r="I57" s="21">
        <f t="shared" si="0"/>
        <v>200</v>
      </c>
    </row>
    <row r="58" spans="1:9" s="11" customFormat="1" ht="19.5">
      <c r="A58" s="9">
        <v>55</v>
      </c>
      <c r="B58" s="9" t="s">
        <v>37</v>
      </c>
      <c r="C58" s="18" t="s">
        <v>4</v>
      </c>
      <c r="D58" s="22"/>
      <c r="E58" s="21">
        <v>60</v>
      </c>
      <c r="F58" s="21">
        <v>60</v>
      </c>
      <c r="G58" s="21">
        <v>60</v>
      </c>
      <c r="H58" s="21">
        <v>60</v>
      </c>
      <c r="I58" s="21">
        <f t="shared" si="0"/>
        <v>240</v>
      </c>
    </row>
    <row r="59" spans="1:9" s="11" customFormat="1" ht="19.5">
      <c r="A59" s="9">
        <v>56</v>
      </c>
      <c r="B59" s="9" t="s">
        <v>38</v>
      </c>
      <c r="C59" s="18" t="s">
        <v>94</v>
      </c>
      <c r="D59" s="22"/>
      <c r="E59" s="21">
        <v>150</v>
      </c>
      <c r="F59" s="21">
        <v>150</v>
      </c>
      <c r="G59" s="21">
        <v>150</v>
      </c>
      <c r="H59" s="21">
        <v>150</v>
      </c>
      <c r="I59" s="21">
        <f t="shared" si="0"/>
        <v>600</v>
      </c>
    </row>
    <row r="60" spans="1:9" s="11" customFormat="1" ht="19.5">
      <c r="A60" s="9">
        <v>57</v>
      </c>
      <c r="B60" s="9" t="s">
        <v>39</v>
      </c>
      <c r="C60" s="18" t="s">
        <v>4</v>
      </c>
      <c r="D60" s="22"/>
      <c r="E60" s="21">
        <v>25</v>
      </c>
      <c r="F60" s="21">
        <v>25</v>
      </c>
      <c r="G60" s="21">
        <v>25</v>
      </c>
      <c r="H60" s="21">
        <v>25</v>
      </c>
      <c r="I60" s="21">
        <f t="shared" si="0"/>
        <v>100</v>
      </c>
    </row>
    <row r="61" spans="1:9" s="11" customFormat="1" ht="19.5">
      <c r="A61" s="9">
        <v>58</v>
      </c>
      <c r="B61" s="9" t="s">
        <v>40</v>
      </c>
      <c r="C61" s="18" t="s">
        <v>94</v>
      </c>
      <c r="D61" s="22"/>
      <c r="E61" s="21">
        <v>400</v>
      </c>
      <c r="F61" s="21">
        <v>400</v>
      </c>
      <c r="G61" s="21">
        <v>400</v>
      </c>
      <c r="H61" s="21">
        <v>400</v>
      </c>
      <c r="I61" s="21">
        <f t="shared" si="0"/>
        <v>1600</v>
      </c>
    </row>
    <row r="62" spans="1:9" s="11" customFormat="1" ht="19.5">
      <c r="A62" s="9">
        <v>59</v>
      </c>
      <c r="B62" s="9" t="s">
        <v>134</v>
      </c>
      <c r="C62" s="18" t="s">
        <v>4</v>
      </c>
      <c r="D62" s="22"/>
      <c r="E62" s="21">
        <v>40</v>
      </c>
      <c r="F62" s="21">
        <v>40</v>
      </c>
      <c r="G62" s="21">
        <v>40</v>
      </c>
      <c r="H62" s="21">
        <v>40</v>
      </c>
      <c r="I62" s="21">
        <f t="shared" si="0"/>
        <v>160</v>
      </c>
    </row>
    <row r="63" spans="1:9" s="11" customFormat="1" ht="19.5">
      <c r="A63" s="9">
        <v>60</v>
      </c>
      <c r="B63" s="9" t="s">
        <v>136</v>
      </c>
      <c r="C63" s="18" t="s">
        <v>81</v>
      </c>
      <c r="D63" s="22"/>
      <c r="E63" s="21">
        <v>150</v>
      </c>
      <c r="F63" s="21">
        <v>200</v>
      </c>
      <c r="G63" s="21">
        <v>150</v>
      </c>
      <c r="H63" s="21">
        <v>200</v>
      </c>
      <c r="I63" s="21">
        <f t="shared" si="0"/>
        <v>700</v>
      </c>
    </row>
    <row r="64" spans="1:9" s="11" customFormat="1" ht="19.5">
      <c r="A64" s="9">
        <v>61</v>
      </c>
      <c r="B64" s="9" t="s">
        <v>41</v>
      </c>
      <c r="C64" s="18" t="s">
        <v>4</v>
      </c>
      <c r="D64" s="22"/>
      <c r="E64" s="21">
        <v>1300</v>
      </c>
      <c r="F64" s="21">
        <v>1500</v>
      </c>
      <c r="G64" s="21">
        <v>1350</v>
      </c>
      <c r="H64" s="21">
        <v>1350</v>
      </c>
      <c r="I64" s="21">
        <f t="shared" si="0"/>
        <v>5500</v>
      </c>
    </row>
    <row r="65" spans="1:9" s="11" customFormat="1" ht="19.5">
      <c r="A65" s="9">
        <v>62</v>
      </c>
      <c r="B65" s="9" t="s">
        <v>42</v>
      </c>
      <c r="C65" s="18" t="s">
        <v>4</v>
      </c>
      <c r="D65" s="22"/>
      <c r="E65" s="21">
        <v>200</v>
      </c>
      <c r="F65" s="21">
        <v>150</v>
      </c>
      <c r="G65" s="21">
        <v>250</v>
      </c>
      <c r="H65" s="21">
        <v>200</v>
      </c>
      <c r="I65" s="21">
        <f t="shared" si="0"/>
        <v>800</v>
      </c>
    </row>
    <row r="66" spans="1:9" s="11" customFormat="1" ht="19.5">
      <c r="A66" s="9">
        <v>63</v>
      </c>
      <c r="B66" s="9" t="s">
        <v>43</v>
      </c>
      <c r="C66" s="18" t="s">
        <v>47</v>
      </c>
      <c r="D66" s="22"/>
      <c r="E66" s="21">
        <v>1000</v>
      </c>
      <c r="F66" s="21">
        <v>1000</v>
      </c>
      <c r="G66" s="21">
        <v>1000</v>
      </c>
      <c r="H66" s="21">
        <v>1000</v>
      </c>
      <c r="I66" s="21">
        <f t="shared" si="0"/>
        <v>4000</v>
      </c>
    </row>
    <row r="67" spans="1:9" s="11" customFormat="1" ht="19.5">
      <c r="A67" s="9">
        <v>64</v>
      </c>
      <c r="B67" s="9" t="s">
        <v>137</v>
      </c>
      <c r="C67" s="18" t="s">
        <v>4</v>
      </c>
      <c r="D67" s="22"/>
      <c r="E67" s="21">
        <v>50</v>
      </c>
      <c r="F67" s="21">
        <v>50</v>
      </c>
      <c r="G67" s="21">
        <v>50</v>
      </c>
      <c r="H67" s="21">
        <v>50</v>
      </c>
      <c r="I67" s="21">
        <f t="shared" ref="I67:I70" si="1">H67+G67+F67+E67</f>
        <v>200</v>
      </c>
    </row>
    <row r="68" spans="1:9" s="11" customFormat="1" ht="19.5">
      <c r="A68" s="9">
        <v>65</v>
      </c>
      <c r="B68" s="9" t="s">
        <v>44</v>
      </c>
      <c r="C68" s="18" t="s">
        <v>4</v>
      </c>
      <c r="D68" s="22"/>
      <c r="E68" s="21">
        <v>150</v>
      </c>
      <c r="F68" s="21">
        <v>150</v>
      </c>
      <c r="G68" s="21">
        <v>150</v>
      </c>
      <c r="H68" s="21">
        <v>150</v>
      </c>
      <c r="I68" s="21">
        <f t="shared" si="1"/>
        <v>600</v>
      </c>
    </row>
    <row r="69" spans="1:9" s="12" customFormat="1" ht="19.5">
      <c r="A69" s="9">
        <v>66</v>
      </c>
      <c r="B69" s="23" t="s">
        <v>45</v>
      </c>
      <c r="C69" s="18" t="s">
        <v>4</v>
      </c>
      <c r="D69" s="24"/>
      <c r="E69" s="25">
        <v>200</v>
      </c>
      <c r="F69" s="25">
        <v>200</v>
      </c>
      <c r="G69" s="25">
        <v>200</v>
      </c>
      <c r="H69" s="25">
        <v>200</v>
      </c>
      <c r="I69" s="25">
        <f t="shared" si="1"/>
        <v>800</v>
      </c>
    </row>
    <row r="70" spans="1:9" s="12" customFormat="1" ht="19.5">
      <c r="A70" s="9">
        <v>67</v>
      </c>
      <c r="B70" s="26" t="s">
        <v>145</v>
      </c>
      <c r="C70" s="18" t="s">
        <v>4</v>
      </c>
      <c r="D70" s="27"/>
      <c r="E70" s="27">
        <v>4</v>
      </c>
      <c r="F70" s="27">
        <v>4</v>
      </c>
      <c r="G70" s="27">
        <v>4</v>
      </c>
      <c r="H70" s="27">
        <v>4</v>
      </c>
      <c r="I70" s="27">
        <f t="shared" si="1"/>
        <v>16</v>
      </c>
    </row>
  </sheetData>
  <mergeCells count="5">
    <mergeCell ref="A1:D1"/>
    <mergeCell ref="D2:I2"/>
    <mergeCell ref="C2:C3"/>
    <mergeCell ref="B2:B3"/>
    <mergeCell ref="A2:A3"/>
  </mergeCells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ТЕХНИЧЕСКАЯ ХАРАКТЕРИСТИКА</vt:lpstr>
      <vt:lpstr>ГРАФИК ЗАКУПКИ</vt:lpstr>
      <vt:lpstr>'ГРАФИК ЗАКУПКИ'!Заголовки_для_печати</vt:lpstr>
      <vt:lpstr>'ГРАФИК ЗАКУПКИ'!Область_печати</vt:lpstr>
      <vt:lpstr>'ТЕХНИЧЕСКАЯ ХАРАКТЕРИСТИКА'!Область_печати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2019-11-27T13:53:41Z</dcterms:modified>
</cp:coreProperties>
</file>